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229 ENFRIADORA ZARAGOZA/04. REPUBLICACIÓN/ANEXOS/"/>
    </mc:Choice>
  </mc:AlternateContent>
  <xr:revisionPtr revIDLastSave="106" documentId="11_F25DC773A252ABDACC104876499C7B285ADE58F4" xr6:coauthVersionLast="47" xr6:coauthVersionMax="47" xr10:uidLastSave="{E2443F79-326C-4DF2-BD37-5BC255DFBB61}"/>
  <bookViews>
    <workbookView xWindow="28680" yWindow="-120" windowWidth="29040" windowHeight="15720" xr2:uid="{00000000-000D-0000-FFFF-FFFF00000000}"/>
  </bookViews>
  <sheets>
    <sheet name="Mediciones" sheetId="1" r:id="rId1"/>
    <sheet name="Resum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 l="1"/>
  <c r="B20" i="2" s="1"/>
  <c r="D15" i="2"/>
  <c r="D13" i="2"/>
  <c r="N64" i="1"/>
  <c r="D16" i="2" s="1"/>
  <c r="M64" i="1"/>
  <c r="N62" i="1"/>
  <c r="M62" i="1"/>
  <c r="K61" i="1"/>
  <c r="N57" i="1"/>
  <c r="M57" i="1"/>
  <c r="L59" i="1" s="1"/>
  <c r="K56" i="1"/>
  <c r="N52" i="1"/>
  <c r="M52" i="1"/>
  <c r="N50" i="1"/>
  <c r="M50" i="1"/>
  <c r="N48" i="1"/>
  <c r="M48" i="1"/>
  <c r="N46" i="1"/>
  <c r="M46" i="1"/>
  <c r="K45" i="1"/>
  <c r="N41" i="1"/>
  <c r="M41" i="1"/>
  <c r="N39" i="1"/>
  <c r="M39" i="1"/>
  <c r="N37" i="1"/>
  <c r="M37" i="1"/>
  <c r="N35" i="1"/>
  <c r="M35" i="1"/>
  <c r="N33" i="1"/>
  <c r="M33" i="1"/>
  <c r="N31" i="1"/>
  <c r="M31" i="1"/>
  <c r="N29" i="1"/>
  <c r="M29" i="1"/>
  <c r="N27" i="1"/>
  <c r="M27" i="1"/>
  <c r="K26" i="1"/>
  <c r="N22" i="1"/>
  <c r="M22" i="1"/>
  <c r="N20" i="1"/>
  <c r="M20" i="1"/>
  <c r="N18" i="1"/>
  <c r="M18" i="1"/>
  <c r="N16" i="1"/>
  <c r="M16" i="1"/>
  <c r="K15" i="1"/>
  <c r="N11" i="1"/>
  <c r="M11" i="1"/>
  <c r="N9" i="1"/>
  <c r="M9" i="1"/>
  <c r="N7" i="1"/>
  <c r="M7" i="1"/>
  <c r="K6" i="1"/>
  <c r="L54" i="1" l="1"/>
  <c r="L45" i="1" s="1"/>
  <c r="L66" i="1"/>
  <c r="M66" i="1" s="1"/>
  <c r="M61" i="1" s="1"/>
  <c r="D8" i="2" s="1"/>
  <c r="L43" i="1"/>
  <c r="M43" i="1" s="1"/>
  <c r="M26" i="1" s="1"/>
  <c r="D5" i="2" s="1"/>
  <c r="L24" i="1"/>
  <c r="M24" i="1" s="1"/>
  <c r="M15" i="1" s="1"/>
  <c r="D4" i="2" s="1"/>
  <c r="L13" i="1"/>
  <c r="M13" i="1" s="1"/>
  <c r="M59" i="1"/>
  <c r="L56" i="1"/>
  <c r="L61" i="1"/>
  <c r="M56" i="1" l="1"/>
  <c r="D7" i="2"/>
  <c r="M54" i="1"/>
  <c r="M45" i="1" s="1"/>
  <c r="D6" i="2" s="1"/>
  <c r="M6" i="1"/>
  <c r="D3" i="2" s="1"/>
  <c r="F73" i="1"/>
  <c r="L26" i="1"/>
  <c r="L15" i="1"/>
  <c r="L6" i="1"/>
  <c r="L68" i="1"/>
  <c r="M68" i="1" s="1"/>
  <c r="F76" i="1" l="1"/>
  <c r="F75" i="1"/>
  <c r="F78" i="1" l="1"/>
  <c r="D8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Cusati Rodríguez, Walter Joshua</author>
  </authors>
  <commentList>
    <comment ref="A5" authorId="0" shapeId="0" xr:uid="{AADDAF1C-6CF6-48BD-88D6-3D472AB0541F}">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5" authorId="0" shapeId="0" xr:uid="{D3D50D0E-5838-46A6-9741-0513B1158EC0}">
      <text>
        <r>
          <rPr>
            <b/>
            <sz val="9"/>
            <color indexed="81"/>
            <rFont val="Tahoma"/>
            <family val="2"/>
          </rPr>
          <t>Naturaleza del concepto (ver menú contextual)</t>
        </r>
      </text>
    </comment>
    <comment ref="C5" authorId="0" shapeId="0" xr:uid="{F602845F-9721-4663-A545-AC1465349970}">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5" authorId="0" shapeId="0" xr:uid="{7B37B46D-8218-4A64-ABB3-F1A8ECE4B0A5}">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5" authorId="0" shapeId="0" xr:uid="{FEC9BD97-497F-4D03-8491-A3DEE07261AA}">
      <text>
        <r>
          <rPr>
            <b/>
            <sz val="9"/>
            <color indexed="81"/>
            <rFont val="Tahoma"/>
            <family val="2"/>
          </rPr>
          <t>Descripción corta de la línea de medición</t>
        </r>
      </text>
    </comment>
    <comment ref="F5" authorId="0" shapeId="0" xr:uid="{B642A97A-1910-4CB3-9226-602D0ACC4A43}">
      <text>
        <r>
          <rPr>
            <b/>
            <sz val="9"/>
            <color indexed="81"/>
            <rFont val="Tahoma"/>
            <family val="2"/>
          </rPr>
          <t>Columna A: Número de unidades iguales de la línea de medición</t>
        </r>
      </text>
    </comment>
    <comment ref="G5" authorId="0" shapeId="0" xr:uid="{D7A62B2D-162F-4E2D-952C-B80C28412707}">
      <text>
        <r>
          <rPr>
            <b/>
            <sz val="9"/>
            <color indexed="81"/>
            <rFont val="Tahoma"/>
            <family val="2"/>
          </rPr>
          <t>Columna B: Longitud de la línea de medición</t>
        </r>
      </text>
    </comment>
    <comment ref="H5" authorId="0" shapeId="0" xr:uid="{D8CCD5B0-2420-4E0D-AA53-88F8AE02DBDB}">
      <text>
        <r>
          <rPr>
            <b/>
            <sz val="9"/>
            <color indexed="81"/>
            <rFont val="Tahoma"/>
            <family val="2"/>
          </rPr>
          <t>Columna C: Anchura de la línea de medición</t>
        </r>
      </text>
    </comment>
    <comment ref="I5" authorId="0" shapeId="0" xr:uid="{7E5080A0-ECAF-4B10-9C31-DACA39E33B45}">
      <text>
        <r>
          <rPr>
            <b/>
            <sz val="9"/>
            <color indexed="81"/>
            <rFont val="Tahoma"/>
            <family val="2"/>
          </rPr>
          <t>Columna D: Altura de la línea de medición</t>
        </r>
      </text>
    </comment>
    <comment ref="J5" authorId="0" shapeId="0" xr:uid="{E76F9FF4-3266-45F5-8D79-AE3DB0FD5968}">
      <text>
        <r>
          <rPr>
            <b/>
            <sz val="9"/>
            <color indexed="81"/>
            <rFont val="Tahoma"/>
            <family val="2"/>
          </rPr>
          <t>Cantidad
Verde: Referencia a otra partida 
Naranja: Fórmula de medición 
Azul: Expresión 
Magenta: Calculado a partir de las dimensiones 
Negro: Introducido directamente</t>
        </r>
      </text>
    </comment>
    <comment ref="K5" authorId="0" shapeId="0" xr:uid="{7DE81DF1-BBD4-4FD2-946F-6C56AA13B3A2}">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5" authorId="0" shapeId="0" xr:uid="{978D2D52-4F58-40B7-AE39-CDC915FA16B8}">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5" authorId="0" shapeId="0" xr:uid="{F5B5C6B7-CDCD-4718-AFC8-A8E3D3AADB31}">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<sst xmlns="http://schemas.openxmlformats.org/spreadsheetml/2006/main" count="186" uniqueCount="122">
  <si>
    <t>LICT/99/024/2025/0229 - Contratación de la obra de sustitución del sistema de enfriadora aire - agua del hospital de día de FREMAP, Mutua Colaboradora con la Seguridad Social nº61, sito en Zaragoza.</t>
  </si>
  <si>
    <t>Presupuesto</t>
  </si>
  <si>
    <t>Código</t>
  </si>
  <si>
    <t>Nat</t>
  </si>
  <si>
    <t>Ud</t>
  </si>
  <si>
    <t>Resumen</t>
  </si>
  <si>
    <t>Comentario</t>
  </si>
  <si>
    <t>N</t>
  </si>
  <si>
    <t>Longitud</t>
  </si>
  <si>
    <t>Anchura</t>
  </si>
  <si>
    <t>Altura</t>
  </si>
  <si>
    <t>Cantidad</t>
  </si>
  <si>
    <t>CanPres</t>
  </si>
  <si>
    <t>ImpPres</t>
  </si>
  <si>
    <t>01</t>
  </si>
  <si>
    <t>Capítulo</t>
  </si>
  <si>
    <t/>
  </si>
  <si>
    <t>DESMONTAJES Y DEMOLICIONES</t>
  </si>
  <si>
    <t>01.01</t>
  </si>
  <si>
    <t>Partida</t>
  </si>
  <si>
    <t>u</t>
  </si>
  <si>
    <t>DESMONTAJE DE LA INSONORIZACION</t>
  </si>
  <si>
    <t>Desmontaje con recuperacion y almacenamiento en cubierta del silenciador superior de la unidad de climatizacion compuesto por paneles de chapa con material fono absorbente.
Quedan incluidos los medios de elevacion y auxiliares necesarios para la correcta ejecucion del desmontaje.</t>
  </si>
  <si>
    <t>01.02</t>
  </si>
  <si>
    <t>DESMONTAJE DE APANTALLAMIENTO Y SOPORTE</t>
  </si>
  <si>
    <t>Desmontaje con recuperacion y almacenamiento en cubierta del apantallamiento acustico y sus sopertes fabricados con vigas de hierro, quedan incluidos los medios de elevacion y medios auxiliares.</t>
  </si>
  <si>
    <t>01.03</t>
  </si>
  <si>
    <t>DESMONTAJE DE BOMBEO Y ACOPLAMIENTO HIDRAULICO</t>
  </si>
  <si>
    <t>Desmontaje de bomba hidraulica doble del sistema primario de climatizacion. Incluye la desconexion electrica y desmontaje del aparallaje electrico. 
Desmontaje de acoplamiento hidraulico del circuito primario de climatizacion
compuesto por:
- Grupo de bombeo.
- Tuberia de acero negro de 4".
- Valvulas de Mariposa
- Valvula reguladora de cudal.
- Manguitos Antivibratrios.
- Vaso de expansion.</t>
  </si>
  <si>
    <t>Total 01</t>
  </si>
  <si>
    <t>02</t>
  </si>
  <si>
    <t>INSTALACION DE CLIMATIZACION</t>
  </si>
  <si>
    <t>02.01</t>
  </si>
  <si>
    <t>SUMINISTRO E INSTALACION DE ENFRIADORA CARRIER</t>
  </si>
  <si>
    <t>Suministro e instalacion de enfriadora de agua marca CARRIER modelo 30RBP410R. 
Enfriadora Aire-Agua de alta eficiencia, compresor Scroll,
Refrigerante R32. ventiladores VFD (inteligencia
Greenspeed).
Quedan incluidos los siguientes adicionales:
 - Ventiladores potenciados de velocidad variable
 - Tarjeta de comunicación Bacnet IP
 - Tarjeta con señal 0-10V para detección de fugas
 - Clasificación EMC C2 según EN 61800-3
 - BluEdge Digital (conectividad integrada)
 - Embalaje iberia
 - Protección anticongelante del intercambiador de agua
 - Soporte técnico durante las labores de integración del
   equipo en la instalación por parte del integrador homologado. 
 - Soporte antivibratorios en todos los puntos de apoyo de la maquuina
 - Carga de refrigerante R-32 incluida, incluso tasas. Cantidad: 38,52 Kg.
Quedan incluidos los medios de elevacion necesarios como gruas, permisos de ocupacion temporal de la via publica,, incluso proyectos especificos para la obtension del permisos y las tasas administrativas. 
Totalmente instalado y funcionando conforme a RITE (RD 1027/2007), planos adjuntos y fichas de caracteristicas. Equipos y accesorios con marcado CE y DdP (declaración de prestaciones) según Reglamento UE 305/2011.
Incluye puesta en marcha de funcionamiento.</t>
  </si>
  <si>
    <t>02.02</t>
  </si>
  <si>
    <t>SUMINISTRO E INSTALACION DE BOMBA HIDRAULICA</t>
  </si>
  <si>
    <t>Bomba gemela para instalación de climatizacion por agua marca WILO modelo Stratos GIGA-D 125/2-22/11.
Bomba doble Inline de alta eficiencia con motor EC de clase de eficiencia energética IE5 conforme la IEC 60034-30-2 y adaptación
electrónica de la potencia en tipo de diseño de bomba de rotor seco. La bomba está construida como bomba centrífuga de baja presión con conexión
embridada y cierre mecánico. La bomba Stratos GIGA-D está concebida principalmente para la impulsión de agua de calefacción (conforme a VDI
2035), agua fría y mezclas de agua y glicol sin sustancias abrasivas en sistemas de calefacción, de climatización y de refrigeración.
Datos de funcionamiento
Fluido: Agua 100 %
Temperatura del fluido: 7.00 °C
Caudal: 71.00 m³/h
Altura de impulsión: 5.11 m
Temperatura mínima del fluido: -20 °C
Temperatura máxima del fluido: 140 °C
Temperatura ambiente mínima: 0 °C
Temperatura ambiente máxima: 40 °C
Presión máxima de trabajo: 16 bar
Indicación para el dimensionamiento: 16 bar, hasta 120 °C; 13 bar, hasta
140 °C
Índice de eficiencia mínima (MEI): = 0.4
Totalmente instalado conforme a RITE (RD 1027/2007), planos adjuntos y fichas de caracteristicas. Equipos y accesorios con marcado CE y DdP (declaración de prestaciones) según Reglamento UE 305/2011.</t>
  </si>
  <si>
    <t>02.03</t>
  </si>
  <si>
    <t>INSTALACION DEL APANTALLAMIENTO ACUSTICO Y SILENCIADOR</t>
  </si>
  <si>
    <t>Recolocacioin de todo el apantallamiento acustico, soporte de silenciador y silenciador acustico. 
Incluye medios auxiliares y medios de elevacion necesarios para la correcta ejecucion de los trabajos.</t>
  </si>
  <si>
    <t>02.04</t>
  </si>
  <si>
    <t>m2</t>
  </si>
  <si>
    <t>IMPERMEABILIZACIÓN BICAPA ADHERIDA</t>
  </si>
  <si>
    <t>Impermeabilización bicapa constituida por imprimación asfáltica, lámina asfáltica de betún elastómero LBM-30 FV, con armadura de fieltro de fibra de vidrio, totalmente adherida al soporte con soplete, lámina asfáltica de betún elastómero LBM-40 FP, con armadura de fieltro de poliéster, totalmente adherida a la anterior con soplete, sin coincidir juntas, capa antipunzonante. Lista para proteger con protección pesada. Según UNE-EN 13707:2014, CTE DB-HS y CTE DB-SI. Materiales con marcado CE y DdP (Declaración de prestaciones) según Reglamento (UE) 305/2011.</t>
  </si>
  <si>
    <t>Total 02</t>
  </si>
  <si>
    <t>03</t>
  </si>
  <si>
    <t>INSTALACION DE FONTANERIA Y VALVULERIA</t>
  </si>
  <si>
    <t>03.01</t>
  </si>
  <si>
    <t>m</t>
  </si>
  <si>
    <t>TUBERÍA ACERO NEGRO SOLDADA DIN-2440 D=4"</t>
  </si>
  <si>
    <t>Tubería de acero negro soldada tipo DIN-2440 de diámetro 4", conforme a UNE 19050:1975. Totalmente montada, incluyendo p.p. de piezas (codos, tes, manguitos, etc.) y p.p. de medios auxiliares, conforme a RITE (RD 1027/2007) y CTE DB-HE-2. Tuberías y accesorios con marcado CE y DdP (declaración de prestaciones) según Reglamento UE 305/2011.</t>
  </si>
  <si>
    <t>03.02</t>
  </si>
  <si>
    <t>ud</t>
  </si>
  <si>
    <t>VÁLVULA MARIPOSA 4" PN-10</t>
  </si>
  <si>
    <t>Válvula de mariposa PN-10 de diámetro 4", con cuerpo de latón fabricada conforme UNE-EN 12165:2017. Completamente instalada, probada y funcionando; i/p.p. de pequeño material y medios auxiliares, conforme RITE (RD 1027/2007) y CTE DB-HE-2. Materiales con marcado CE y DdP (declaración de prestaciones) según Reglamento UE 305/2011.</t>
  </si>
  <si>
    <t>03.03</t>
  </si>
  <si>
    <t>ANTIVIBRADOR PN10 DN-100</t>
  </si>
  <si>
    <t>Antivibrador elástico PN10 DN-100, completamente instalado, probado y funcionando; i/p.p. de pequeño material y medios auxiliares, conforme RITE (RD 1027/2007) y CTE DB-HE-2. Materiales con marcado CE y DdP (declaración de prestaciones) según Reglamento UE 305/2011.</t>
  </si>
  <si>
    <t>03.04</t>
  </si>
  <si>
    <t>FILTRO EN Y DN-100/PN-16</t>
  </si>
  <si>
    <t>Filtro de cesta en Y, con cuerpo de hierro fundido PN16, con bridas y taladros para diámetro DN-100, según Norma UNE-EN 1092-1:2019. Completamente instalado, probado y funcionando; i/p.p. de pequeño material y medios auxiliares, conforme RITE (RD 1027/2007) y CTE DB-HE-2. Materiales con marcado CE y DdP (declaración de prestaciones) según Reglamento UE 305/2011.</t>
  </si>
  <si>
    <t>03.05</t>
  </si>
  <si>
    <t>CONTADOR ENERGÍA BRIDA DN100</t>
  </si>
  <si>
    <t>Contador de energia ultrasonico DN100, para un caudal maximo de 120 m3/h. Formado por un contador, un calculador electrónico Mbus modelo HYDROSPLIT-M3 para conformidad a la norma EN1434, y un par de sondas PT1000. Con una presión máxima de 16 bar, protección IP-54, batería con 9 años de duración, salida de comunicación: Mbus cable, pulsos de energía; medición clase 2, temperatura del fluido: 10 a 130. ºC. Completamente instalado sobre tubería, probado y funcionando; i/p.p. de conexiones y medios auxiliares. Producto conforme a la normativa MID (caudalímetro, integrador y sondas) según R.D. 889/2006; e instalado acorde a RITE y CTE DB HE y HS.</t>
  </si>
  <si>
    <t>03.06</t>
  </si>
  <si>
    <t>COQUILLA DE ESPUMA ELASTOMÉRICA e=50 mm PARA TUBERÍA DE 102 mm DE DIÁMETRO</t>
  </si>
  <si>
    <t>Aislamiento térmico flexible para tubería de diámetro 102 mm, formado por coquilla de espuma elastomérica a base de caucho sintético, en instalación de fontanería por el exterior, de baja conductividad térmica 0,036 W/mK según UNE-EN ISO 13787:2003. Clasificación al Fuego BL-s3,d0 (s/UNE-EN 13501-1:2019). Espesor de aislamiento 50 mm, conforme a RITE (RD 1027/2007). Incluye rvestimiento exterior con envolvente de chapa de aluminio, incluye aislamiento con chapa de valvuleria y accesorios asi como el rodete de la bomba hidraulica. 
 Totalmente instalada, incluye adhesivo de sellado especifico. Materiales con marcado CE y DdP (Declaración de Prestaciones) según Reglamento (UE) 305/2011.</t>
  </si>
  <si>
    <t>03.07</t>
  </si>
  <si>
    <t>ELEMENTOS DE MEDICION IN SITU</t>
  </si>
  <si>
    <t>Sistema de visualizacion de parametros in situ compuesto por  manometro de grlicerina y termometo. 
Insertado en la tuberia mediante picaje porta vaina y  vaina. Incluye valvulas de bola para un facil intercambio y espiral para la conexion del manometro de glicerina.  
Completamente instalado sobre tubería, probado y funcionando; i/p.p. de conexiones y medios auxiliares.</t>
  </si>
  <si>
    <t>03.08</t>
  </si>
  <si>
    <t>PURGADOR AUTOMATICO</t>
  </si>
  <si>
    <t>Sistema de purgador automatico insertado en la tuberia mediante picaje. Incluye valvulas de bola para un facil intercambio.
Completamente instalado sobre tubería, probado y funcionando; i/p.p. de conexiones y medios auxiliares.</t>
  </si>
  <si>
    <t>Total 03</t>
  </si>
  <si>
    <t>04</t>
  </si>
  <si>
    <t>INSTALACION ELECTRICA</t>
  </si>
  <si>
    <t>04.01</t>
  </si>
  <si>
    <t>MODIFICACION DE ALIMENTACION ELECTRICA ENFRIADORA.</t>
  </si>
  <si>
    <t>Modificacion consistente en la instalacion de una caja de empalmes ubicada segun planos adjuntos, colacacion de borne de derivacion  para conductor de calibre 150mm2. 
Instalacion de bandeja microperforada con tapa de dimensiones 150mm x 50mm, debidamente instalada y conducida hasta el cuadro de conexiones electricas de la nueva enfriadora.</t>
  </si>
  <si>
    <t>04.02</t>
  </si>
  <si>
    <t>LÍNEA TRIFÁSICA COBRE 150 mm2 MAS TIERRA</t>
  </si>
  <si>
    <t>Línea eléctrica trifásica de 150 mm2 de sección mas conductor de proteccion de 150 mm2, sobre canalización, formada por conductores unipolares aislados de cobre, con aislamiento en polietileno reticulado (XLPE) y cubierta en PVC, para una tensión nominal de 0,6/1kV, de conductor tipo RV y clase de reacción al fuego Eca, conforme a UNE-EN 50575:2015/A1:2016. Totalmente instalada; i/p.p. de conexiones y medios auxiliares. Conforme a REBT: ITC-BT-07 e ITC-BT-11, NTE-IER, UNE-HD 60364-1:2009 y UNE-HD 60364-1:2009/A11:2018. Materiales con marcado CE y DdP (Declaración de Prestaciones) según Reglamento (UE) 305/2011.</t>
  </si>
  <si>
    <t>04.03</t>
  </si>
  <si>
    <t>CABLEADO CIRCUITO TRIFÁSICO 4x4 mm2</t>
  </si>
  <si>
    <t>Cableado de circuito trifásico (3 fases + protección), formado por conductores unipolares de cobre aislados para una tensión nominal de 450/750V de tipo H07V-K Eca de 4x4 mm2 de sección, instalado sobre canalización canalizacion libre de halogenos flexible M25. Totalmente realizado; i/p.p. de conexiones. Conforme a REBT: ITC-BT-09, ITC-BT-19, ITC-BT-20, ITC-BT-25, ITC-BT-26, ITC-BT-27, ITC-BT-30, ITC-BT-41, a la NTE-IEB y a las UNE-HD 60364-1:2009 y UNE-HD 60364-1:2009/A11:2018. Cableado conforme a UNE-EN 50575:2015/A1:2016, UNE-EN 50525-2-31:2012, UNE-EN 50565-1:2015 y UNE-EN 50565-2:2015. Materiales con marcado CE y Declaración de Prestaciones (CPR) según Reglamento Europeo (UE) 305/2011.</t>
  </si>
  <si>
    <t>04.04</t>
  </si>
  <si>
    <t>GUARDAMOTOR 25 A</t>
  </si>
  <si>
    <t>Suminitro e instalacion de guardamotor para bomba hidraulica gemela. Totalmente realizado; i/p.p. de conexiones. Conforme a REBT: ITC-BT-09, ITC-BT-19, ITC-BT-20, ITC-BT-25, ITC-BT-26, ITC-BT-27, ITC-BT-30, ITC-BT-41, a la NTE-IEB y a las UNE-HD 60364-1:2009 y UNE-HD 60364-1:2009/A11:2018. Cableado conforme a UNE-EN 50575:2015/A1:2016, UNE-EN 50525-2-31:2012, UNE-EN 50565-1:2015 y UNE-EN 50565-2:2015. Materiales con marcado CE y Declaración de Prestaciones (CPR) según Reglamento Europeo (UE) 305/2011.</t>
  </si>
  <si>
    <t>Total 04</t>
  </si>
  <si>
    <t>05</t>
  </si>
  <si>
    <t>LEGALIZACIONES Y PUESTA EN MARCHA</t>
  </si>
  <si>
    <t>05.01</t>
  </si>
  <si>
    <t>PROYECTO Y LEGALIZACIÓN DE LA INSTALACIÓN TERMICA</t>
  </si>
  <si>
    <t>Redacción de proyecto tecnico de instalacion termica
, redactado por tecnico cualificado, firmado y visado, incluidas todas las tramitaciones necesarias para la puesta en marcha de la instalación con total garantía: Certificado de Industria, Boletín, Certificado del Organismo de Control Autorizado e inspecciones. Incluidas las tasas administrativas. La legalizacion debera tramitarse como una modificacion de la instalacion actual.</t>
  </si>
  <si>
    <t>Total 06</t>
  </si>
  <si>
    <t>06</t>
  </si>
  <si>
    <t>GESTION DE RESIDUOS</t>
  </si>
  <si>
    <t>06.01</t>
  </si>
  <si>
    <t>GESTION DE RESIDUOS NO PELIGROSOS</t>
  </si>
  <si>
    <t>Tratamiento, traslado a vertedero y gestion de residuos no peligrosos generados en la realizacion de los trabajos. 
Queda incluida la gestion de los siguientes residuos: Tuberias, aislamientos termicos de tuberias, maquina de climatizacion, bombas hidraulicas, valvuleria, residuos de impermeabilizacion, componentes electricos y electronicos, cableado de diversos calibres. 
Se debera entregar el justificante de gestion de los residuos por parte de la empresa gestora. 
Queda incluido el transporte a vertedero.</t>
  </si>
  <si>
    <t>06.02</t>
  </si>
  <si>
    <t>TRATAMIENTO GASES FLUORADOS 92 Kg</t>
  </si>
  <si>
    <t>Tratamiento DE 92kg de R-407C en planta por gestor autorizado (por la Consejería de Medio Ambiente) de gases flourados almacenados en envases de recuperación provistos de válvula especial de doble fase con dispositivo de seguridad para proteger al usuario en caso de sobrellenado o tratados directamente de la unidad enfriadora por empresa gestora de residuos peligrosos. 
Se debera entregar el justificante de gestion de los residuos por parte de la empresa gestora. 
Queda incluido el transporte a vertedero.</t>
  </si>
  <si>
    <t>Total 07</t>
  </si>
  <si>
    <t>Total 0</t>
  </si>
  <si>
    <r>
      <t xml:space="preserve">TOTAL PRESUPUESTO EJECUCIÓN MATERIAL 
</t>
    </r>
    <r>
      <rPr>
        <sz val="8"/>
        <color theme="1"/>
        <rFont val="Calibri"/>
        <family val="2"/>
        <scheme val="minor"/>
      </rPr>
      <t>(impuestos indirectos no incluidos)</t>
    </r>
  </si>
  <si>
    <t>5% Gastos Generales</t>
  </si>
  <si>
    <t>5% Beneficio industrial</t>
  </si>
  <si>
    <r>
      <rPr>
        <b/>
        <sz val="12"/>
        <color theme="1"/>
        <rFont val="Calibri"/>
        <family val="2"/>
        <scheme val="minor"/>
      </rPr>
      <t>TOTAL OFERTA ECONÓMICA</t>
    </r>
    <r>
      <rPr>
        <sz val="11"/>
        <color theme="1"/>
        <rFont val="Calibri"/>
        <family val="2"/>
        <scheme val="minor"/>
      </rPr>
      <t xml:space="preserve"> </t>
    </r>
    <r>
      <rPr>
        <sz val="8"/>
        <color theme="1"/>
        <rFont val="Calibri"/>
        <family val="2"/>
        <scheme val="minor"/>
      </rPr>
      <t>(impuestos indirectos no incluidos)</t>
    </r>
    <r>
      <rPr>
        <sz val="11"/>
        <color theme="1"/>
        <rFont val="Calibri"/>
        <family val="2"/>
        <scheme val="minor"/>
      </rPr>
      <t xml:space="preserve">
</t>
    </r>
    <r>
      <rPr>
        <u/>
        <sz val="11"/>
        <color rgb="FFFF0000"/>
        <rFont val="Calibri"/>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</si>
  <si>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</si>
  <si>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</si>
  <si>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</si>
  <si>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</si>
  <si>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RESUMEN</t>
  </si>
  <si>
    <t>IMPORTE</t>
  </si>
  <si>
    <t xml:space="preserve">01           </t>
  </si>
  <si>
    <t xml:space="preserve">02           </t>
  </si>
  <si>
    <t xml:space="preserve">03           </t>
  </si>
  <si>
    <t xml:space="preserve">04           </t>
  </si>
  <si>
    <t xml:space="preserve">
</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</si>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</sst>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
      <b/>
      <sz val="8"/>
      <color theme="1"/>
      <name val="Calibri"/>
      <family val="2"/>
      <scheme val="minor"/>
    </font>
    <font>
      <b/>
      <sz val="8"/>
      <color rgb="FFFF40FF"/>
      <name val="Calibri"/>
      <family val="2"/>
      <scheme val="minor"/>
    </font>
    <font>
      <sz val="8"/>
      <color theme="1"/>
      <name val="Calibri"/>
      <family val="2"/>
      <scheme val="minor"/>
    </font>
    <font>
      <sz val="8"/>
      <name val="Calibri"/>
      <family val="2"/>
      <scheme val="minor"/>
    </font>
    <font>
      <sz val="8"/>
      <color rgb="FFFF40FF"/>
      <name val="Calibri"/>
      <family val="2"/>
      <scheme val="minor"/>
    </font>
    <font>
      <sz val="11"/>
      <name val="Calibri"/>
      <family val="2"/>
      <scheme val="minor"/>
    </font>
    <font>
      <b/>
      <sz val="12"/>
      <color theme="1"/>
      <name val="Calibri"/>
      <family val="2"/>
      <scheme val="minor"/>
    </font>
    <font>
      <u/>
      <sz val="11"/>
      <color rgb="FFFF0000"/>
      <name val="Calibri"/>
      <family val="2"/>
      <scheme val="minor"/>
    </font>
    <font>
      <sz val="12"/>
      <name val="Calibri"/>
      <family val="2"/>
      <scheme val="minor"/>
    </font>
    <font>
      <b/>
      <sz val="18"/>
      <color theme="1"/>
      <name val="Calibri"/>
      <family val="2"/>
      <scheme val="minor"/>
    </font>
    <font>
      <sz val="10"/>
      <name val="Calibri"/>
      <family val="2"/>
      <scheme val="minor"/>
    </font>
    <font>
      <sz val="8"/>
      <name val="Calibri"/>
      <family val="2"/>
    </font>
    <font>
      <sz val="10"/>
      <color theme="1"/>
      <name val="Calibri"/>
      <family val="2"/>
      <scheme val="minor"/>
    </font>
    <font>
      <b/>
      <sz val="9"/>
      <color indexed="81"/>
      <name val="Tahoma"/>
      <family val="2"/>
    </font>
  </fonts>
  <fills count="10">
    <fill>
      <patternFill patternType="none"/>
    </fill>
    <fill>
      <patternFill patternType="gray125"/>
    </fill>
    <fill>
      <patternFill patternType="solid">
        <fgColor rgb="FF98C7AF"/>
        <bgColor indexed="64"/>
      </patternFill>
    </fill>
    <fill>
      <patternFill patternType="solid">
        <fgColor rgb="FFFFEDDB"/>
        <bgColor indexed="64"/>
      </patternFill>
    </fill>
    <fill>
      <patternFill patternType="solid">
        <fgColor rgb="FFFFFF00"/>
        <bgColor indexed="64"/>
      </patternFill>
    </fill>
    <fill>
      <patternFill patternType="solid">
        <fgColor rgb="FFC0C0C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44"/>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xf>
    <xf numFmtId="49" fontId="5" fillId="2" borderId="0" xfId="0" applyNumberFormat="1" applyFont="1" applyFill="1" applyAlignment="1">
      <alignment vertical="top" wrapText="1"/>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9" fontId="7" fillId="0" borderId="0" xfId="0" applyNumberFormat="1" applyFont="1" applyAlignment="1">
      <alignment vertical="top" wrapText="1"/>
    </xf>
    <xf numFmtId="0" fontId="7" fillId="0" borderId="0" xfId="0" applyFont="1" applyAlignment="1">
      <alignment vertical="top"/>
    </xf>
    <xf numFmtId="4" fontId="7" fillId="0" borderId="0" xfId="0" applyNumberFormat="1" applyFont="1" applyAlignment="1">
      <alignment vertical="top"/>
    </xf>
    <xf numFmtId="4" fontId="9" fillId="0" borderId="0" xfId="0" applyNumberFormat="1" applyFont="1" applyAlignment="1">
      <alignment vertical="top"/>
    </xf>
    <xf numFmtId="0" fontId="7" fillId="0" borderId="0" xfId="0" applyFont="1" applyAlignment="1">
      <alignment vertical="top" wrapText="1"/>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0" fontId="7" fillId="5" borderId="0" xfId="0" applyFont="1" applyFill="1" applyAlignment="1">
      <alignment vertical="top" wrapText="1"/>
    </xf>
    <xf numFmtId="0" fontId="10" fillId="0" borderId="0" xfId="0" applyFont="1" applyAlignment="1">
      <alignment vertical="center" wrapText="1"/>
    </xf>
    <xf numFmtId="0" fontId="0" fillId="0" borderId="0" xfId="0" applyAlignment="1">
      <alignment horizontal="center" vertical="center" wrapText="1"/>
    </xf>
    <xf numFmtId="0" fontId="0" fillId="7" borderId="0" xfId="0" applyFill="1" applyAlignment="1">
      <alignment vertical="center" wrapText="1"/>
    </xf>
    <xf numFmtId="44" fontId="10" fillId="7" borderId="0" xfId="0" applyNumberFormat="1" applyFont="1" applyFill="1" applyAlignment="1">
      <alignment vertical="center" wrapText="1"/>
    </xf>
    <xf numFmtId="0" fontId="14" fillId="0" borderId="0" xfId="0" applyFont="1" applyAlignment="1">
      <alignment horizontal="center" vertical="center" wrapText="1"/>
    </xf>
    <xf numFmtId="44" fontId="11" fillId="0" borderId="3" xfId="0" applyNumberFormat="1" applyFont="1" applyBorder="1" applyAlignment="1">
      <alignment horizontal="center" vertical="center" wrapText="1"/>
    </xf>
    <xf numFmtId="0" fontId="0" fillId="0" borderId="0" xfId="0" applyAlignment="1">
      <alignment vertical="center" wrapText="1"/>
    </xf>
    <xf numFmtId="0" fontId="10" fillId="0" borderId="0" xfId="0" applyFont="1"/>
    <xf numFmtId="0" fontId="17" fillId="0" borderId="0" xfId="0" applyFont="1" applyAlignment="1">
      <alignment vertical="center" wrapText="1"/>
    </xf>
    <xf numFmtId="0" fontId="8" fillId="8" borderId="0" xfId="0" applyFont="1" applyFill="1" applyAlignment="1" applyProtection="1">
      <alignment vertical="top"/>
      <protection locked="0"/>
    </xf>
    <xf numFmtId="49" fontId="5" fillId="9" borderId="3" xfId="0" applyNumberFormat="1" applyFont="1" applyFill="1" applyBorder="1" applyAlignment="1">
      <alignment vertical="top" wrapText="1"/>
    </xf>
    <xf numFmtId="49" fontId="5" fillId="9" borderId="3" xfId="0" applyNumberFormat="1" applyFont="1" applyFill="1" applyBorder="1" applyAlignment="1">
      <alignment vertical="top"/>
    </xf>
    <xf numFmtId="4" fontId="5" fillId="9" borderId="3" xfId="0" applyNumberFormat="1" applyFont="1" applyFill="1" applyBorder="1" applyAlignment="1">
      <alignment vertical="top"/>
    </xf>
    <xf numFmtId="0" fontId="15" fillId="0" borderId="3" xfId="0" applyFont="1" applyBorder="1" applyAlignment="1">
      <alignment horizontal="center" vertical="center" wrapText="1"/>
    </xf>
    <xf numFmtId="0" fontId="0" fillId="0" borderId="3" xfId="0" applyBorder="1" applyAlignment="1">
      <alignment horizontal="center" vertical="center" wrapText="1"/>
    </xf>
    <xf numFmtId="0" fontId="17" fillId="0" borderId="3" xfId="0" applyFont="1" applyBorder="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7" borderId="2" xfId="0" applyFill="1" applyBorder="1" applyAlignment="1">
      <alignment horizontal="center" vertical="center" wrapText="1"/>
    </xf>
    <xf numFmtId="0" fontId="0" fillId="6" borderId="1" xfId="0" applyFill="1" applyBorder="1" applyAlignment="1">
      <alignment horizontal="center" vertical="center" wrapText="1"/>
    </xf>
    <xf numFmtId="0" fontId="0" fillId="6" borderId="2" xfId="0" applyFill="1" applyBorder="1" applyAlignment="1">
      <alignment horizontal="center" vertical="center" wrapText="1"/>
    </xf>
    <xf numFmtId="44" fontId="10" fillId="0" borderId="1" xfId="0" applyNumberFormat="1" applyFont="1" applyBorder="1" applyAlignment="1">
      <alignment horizontal="center" vertical="center" wrapText="1"/>
    </xf>
    <xf numFmtId="44" fontId="10" fillId="0" borderId="2" xfId="0" applyNumberFormat="1" applyFont="1" applyBorder="1" applyAlignment="1">
      <alignment horizontal="center" vertical="center" wrapText="1"/>
    </xf>
    <xf numFmtId="44" fontId="13" fillId="0" borderId="3" xfId="0" applyNumberFormat="1" applyFont="1" applyBorder="1" applyAlignment="1">
      <alignment horizontal="center" vertical="center" wrapText="1"/>
    </xf>
    <xf numFmtId="0" fontId="0" fillId="4" borderId="0" xfId="0" applyFill="1" applyAlignment="1">
      <alignment horizontal="center" vertical="center" wrapText="1"/>
    </xf>
    <xf numFmtId="44" fontId="10" fillId="0" borderId="3" xfId="0" applyNumberFormat="1" applyFont="1" applyBorder="1" applyAlignment="1">
      <alignment horizontal="center" vertical="center" wrapText="1"/>
    </xf>
    <xf numFmtId="0" fontId="1" fillId="0" borderId="0" xfId="0" applyFont="1" applyAlignment="1">
      <alignment horizontal="left" vertical="top" wrapText="1"/>
    </xf>
    <xf numFmtId="44" fontId="13" fillId="0" borderId="1" xfId="0" applyNumberFormat="1" applyFont="1" applyBorder="1" applyAlignment="1">
      <alignment horizontal="center" vertical="center" wrapText="1"/>
    </xf>
    <xf numFmtId="44" fontId="13" fillId="0" borderId="2" xfId="0" applyNumberFormat="1" applyFont="1" applyBorder="1" applyAlignment="1">
      <alignment horizontal="center" vertical="center" wrapText="1"/>
    </xf>
  </cellXfs>
  <cellStyles count="1">
    <cellStyle name="Normal" xfId="0" builtinId="0"/>
  </cellStyles>
  <dxfs count="58">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2751759</xdr:colOff>
      <xdr:row>78</xdr:row>
      <xdr:rowOff>73276</xdr:rowOff>
    </xdr:from>
    <xdr:to>
      <xdr:col>5</xdr:col>
      <xdr:colOff>28575</xdr:colOff>
      <xdr:row>78</xdr:row>
      <xdr:rowOff>428625</xdr:rowOff>
    </xdr:to>
    <xdr:sp macro="" textlink="">
      <xdr:nvSpPr>
        <xdr:cNvPr id="2" name="Flecha: hacia arriba 1">
          <a:extLst>
            <a:ext uri="{FF2B5EF4-FFF2-40B4-BE49-F238E27FC236}">
              <a16:creationId xmlns:a16="http://schemas.microsoft.com/office/drawing/2014/main" id="{420C48E1-6E3D-454E-A4D0-2CD1AAF4E22A}"/>
            </a:ext>
          </a:extLst>
        </xdr:cNvPr>
        <xdr:cNvSpPr/>
      </xdr:nvSpPr>
      <xdr:spPr>
        <a:xfrm>
          <a:off x="3961434" y="42878626"/>
          <a:ext cx="1258266" cy="355349"/>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428624</xdr:colOff>
      <xdr:row>18</xdr:row>
      <xdr:rowOff>161925</xdr:rowOff>
    </xdr:from>
    <xdr:to>
      <xdr:col>3</xdr:col>
      <xdr:colOff>142586</xdr:colOff>
      <xdr:row>18</xdr:row>
      <xdr:rowOff>619125</xdr:rowOff>
    </xdr:to>
    <xdr:sp macro="" textlink="">
      <xdr:nvSpPr>
        <xdr:cNvPr id="2" name="Flecha: hacia arriba 1">
          <a:extLst>
            <a:ext uri="{FF2B5EF4-FFF2-40B4-BE49-F238E27FC236}">
              <a16:creationId xmlns:a16="http://schemas.microsoft.com/office/drawing/2014/main" id="{591CED5C-652F-4C2C-A433-9C3D071A8549}"/>
            </a:ext>
          </a:extLst>
        </xdr:cNvPr>
        <xdr:cNvSpPr/>
      </xdr:nvSpPr>
      <xdr:spPr>
        <a:xfrm>
          <a:off x="2416174" y="4733925"/>
          <a:ext cx="2368262" cy="4572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topLeftCell="B1" workbookViewId="0">
      <selection activeCell="E12" sqref="E12"/>
    </sheetView>
  </sheetViews>
  <sheetFormatPr baseColWidth="10" defaultRowHeight="14.5" x14ac:dyDescent="0.35"/>
  <cols>
    <col min="1" max="1" width="7" bestFit="1" customWidth="1"/>
    <col min="2" max="2" width="6.7265625" bestFit="1" customWidth="1"/>
    <col min="3" max="3" width="3.7265625" bestFit="1" customWidth="1"/>
    <col min="4" max="4" width="46.54296875" customWidth="1"/>
    <col min="5" max="5" width="10.54296875" bestFit="1" customWidth="1"/>
    <col min="6" max="6" width="2.7265625" bestFit="1" customWidth="1"/>
    <col min="7" max="7" width="22.1796875" customWidth="1"/>
    <col min="8" max="8" width="7.81640625" bestFit="1" customWidth="1"/>
    <col min="9" max="9" width="13.81640625" customWidth="1"/>
    <col min="10" max="10" width="10.08984375" customWidth="1"/>
    <col min="11" max="11" width="9.36328125" customWidth="1"/>
    <col min="12" max="13" width="8.7265625" bestFit="1" customWidth="1"/>
  </cols>
  <sheetData>
    <row r="1" spans="1:15" x14ac:dyDescent="0.35">
      <c r="A1" s="49" t="s">
        <v>0</v>
      </c>
      <c r="B1" s="49"/>
      <c r="C1" s="49"/>
      <c r="D1" s="49"/>
      <c r="E1" s="49"/>
      <c r="F1" s="49"/>
      <c r="G1" s="49"/>
      <c r="H1" s="49"/>
      <c r="I1" s="49"/>
      <c r="J1" s="49"/>
      <c r="K1" s="49"/>
      <c r="L1" s="49"/>
    </row>
    <row r="2" spans="1:15" x14ac:dyDescent="0.35">
      <c r="A2" s="49"/>
      <c r="B2" s="49"/>
      <c r="C2" s="49"/>
      <c r="D2" s="49"/>
      <c r="E2" s="49"/>
      <c r="F2" s="49"/>
      <c r="G2" s="49"/>
      <c r="H2" s="49"/>
      <c r="I2" s="49"/>
      <c r="J2" s="49"/>
      <c r="K2" s="49"/>
      <c r="L2" s="49"/>
    </row>
    <row r="3" spans="1:15" x14ac:dyDescent="0.35">
      <c r="A3" s="1"/>
      <c r="B3" s="2"/>
      <c r="C3" s="2"/>
      <c r="D3" s="2"/>
      <c r="E3" s="2"/>
      <c r="F3" s="2"/>
      <c r="G3" s="2"/>
      <c r="H3" s="2"/>
      <c r="I3" s="2"/>
      <c r="J3" s="2"/>
      <c r="K3" s="2"/>
      <c r="L3" s="2"/>
      <c r="M3" s="2"/>
    </row>
    <row r="4" spans="1:15" ht="18.5" x14ac:dyDescent="0.35">
      <c r="A4" s="3" t="s">
        <v>1</v>
      </c>
      <c r="B4" s="2"/>
      <c r="C4" s="2"/>
      <c r="D4" s="2"/>
      <c r="E4" s="2"/>
      <c r="F4" s="2"/>
      <c r="G4" s="2"/>
      <c r="H4" s="2"/>
      <c r="I4" s="2"/>
      <c r="J4" s="2"/>
      <c r="K4" s="2"/>
      <c r="L4" s="2"/>
      <c r="M4" s="2"/>
    </row>
    <row r="5" spans="1:15" x14ac:dyDescent="0.35">
      <c r="A5" s="4" t="s">
        <v>2</v>
      </c>
      <c r="B5" s="4" t="s">
        <v>3</v>
      </c>
      <c r="C5" s="4" t="s">
        <v>4</v>
      </c>
      <c r="D5" s="5" t="s">
        <v>5</v>
      </c>
      <c r="E5" s="4" t="s">
        <v>6</v>
      </c>
      <c r="F5" s="4" t="s">
        <v>7</v>
      </c>
      <c r="G5" s="4" t="s">
        <v>8</v>
      </c>
      <c r="H5" s="4" t="s">
        <v>9</v>
      </c>
      <c r="I5" s="4" t="s">
        <v>10</v>
      </c>
      <c r="J5" s="4" t="s">
        <v>11</v>
      </c>
      <c r="K5" s="4" t="s">
        <v>12</v>
      </c>
      <c r="L5" s="4" t="s">
        <v>121</v>
      </c>
      <c r="M5" s="4" t="s">
        <v>13</v>
      </c>
    </row>
    <row r="6" spans="1:15" x14ac:dyDescent="0.35">
      <c r="A6" s="6" t="s">
        <v>14</v>
      </c>
      <c r="B6" s="6" t="s">
        <v>15</v>
      </c>
      <c r="C6" s="6" t="s">
        <v>16</v>
      </c>
      <c r="D6" s="7" t="s">
        <v>17</v>
      </c>
      <c r="E6" s="8"/>
      <c r="F6" s="8"/>
      <c r="G6" s="8"/>
      <c r="H6" s="8"/>
      <c r="I6" s="8"/>
      <c r="J6" s="8"/>
      <c r="K6" s="9">
        <f>K13</f>
        <v>1</v>
      </c>
      <c r="L6" s="10">
        <f>L13</f>
        <v>0</v>
      </c>
      <c r="M6" s="10">
        <f>M13</f>
        <v>0</v>
      </c>
    </row>
    <row r="7" spans="1:15" x14ac:dyDescent="0.35">
      <c r="A7" s="11" t="s">
        <v>18</v>
      </c>
      <c r="B7" s="12" t="s">
        <v>19</v>
      </c>
      <c r="C7" s="12" t="s">
        <v>20</v>
      </c>
      <c r="D7" s="13" t="s">
        <v>21</v>
      </c>
      <c r="E7" s="14"/>
      <c r="F7" s="14"/>
      <c r="G7" s="14"/>
      <c r="H7" s="14"/>
      <c r="I7" s="14"/>
      <c r="J7" s="14"/>
      <c r="K7" s="15">
        <v>1</v>
      </c>
      <c r="L7" s="32"/>
      <c r="M7" s="16">
        <f>ROUND(K7*L7,2)</f>
        <v>0</v>
      </c>
      <c r="N7" s="47" t="str">
        <f>IF(L7&lt;=0,"INDICAR PRECIO","PRECIO INDICADO")</f>
        <v>INDICAR PRECIO</v>
      </c>
      <c r="O7" s="47"/>
    </row>
    <row r="8" spans="1:15" ht="62.25" customHeight="1" x14ac:dyDescent="0.35">
      <c r="A8" s="14"/>
      <c r="B8" s="14"/>
      <c r="C8" s="14"/>
      <c r="D8" s="13" t="s">
        <v>22</v>
      </c>
      <c r="E8" s="14"/>
      <c r="F8" s="14"/>
      <c r="G8" s="14"/>
      <c r="H8" s="14"/>
      <c r="I8" s="14"/>
      <c r="J8" s="14"/>
      <c r="K8" s="14"/>
      <c r="L8" s="14"/>
      <c r="M8" s="14"/>
    </row>
    <row r="9" spans="1:15" x14ac:dyDescent="0.35">
      <c r="A9" s="11" t="s">
        <v>23</v>
      </c>
      <c r="B9" s="12" t="s">
        <v>19</v>
      </c>
      <c r="C9" s="12" t="s">
        <v>20</v>
      </c>
      <c r="D9" s="13" t="s">
        <v>24</v>
      </c>
      <c r="E9" s="14"/>
      <c r="F9" s="14"/>
      <c r="G9" s="14"/>
      <c r="H9" s="14"/>
      <c r="I9" s="14"/>
      <c r="J9" s="14"/>
      <c r="K9" s="15">
        <v>1</v>
      </c>
      <c r="L9" s="32"/>
      <c r="M9" s="16">
        <f>ROUND(K9*L9,2)</f>
        <v>0</v>
      </c>
      <c r="N9" s="47" t="str">
        <f>IF(L9&lt;=0,"INDICAR PRECIO","PRECIO INDICADO")</f>
        <v>INDICAR PRECIO</v>
      </c>
      <c r="O9" s="47"/>
    </row>
    <row r="10" spans="1:15" ht="43.5" customHeight="1" x14ac:dyDescent="0.35">
      <c r="A10" s="14"/>
      <c r="B10" s="14"/>
      <c r="C10" s="14"/>
      <c r="D10" s="13" t="s">
        <v>25</v>
      </c>
      <c r="E10" s="14"/>
      <c r="F10" s="14"/>
      <c r="G10" s="14"/>
      <c r="H10" s="14"/>
      <c r="I10" s="14"/>
      <c r="J10" s="14"/>
      <c r="K10" s="14"/>
      <c r="L10" s="14"/>
      <c r="M10" s="14"/>
    </row>
    <row r="11" spans="1:15" x14ac:dyDescent="0.35">
      <c r="A11" s="11" t="s">
        <v>26</v>
      </c>
      <c r="B11" s="12" t="s">
        <v>19</v>
      </c>
      <c r="C11" s="12" t="s">
        <v>20</v>
      </c>
      <c r="D11" s="13" t="s">
        <v>27</v>
      </c>
      <c r="E11" s="14"/>
      <c r="F11" s="14"/>
      <c r="G11" s="14"/>
      <c r="H11" s="14"/>
      <c r="I11" s="14"/>
      <c r="J11" s="14"/>
      <c r="K11" s="15">
        <v>1</v>
      </c>
      <c r="L11" s="32"/>
      <c r="M11" s="16">
        <f>ROUND(K11*L11,2)</f>
        <v>0</v>
      </c>
      <c r="N11" s="47" t="str">
        <f>IF(L11&lt;=0,"INDICAR PRECIO","PRECIO INDICADO")</f>
        <v>INDICAR PRECIO</v>
      </c>
      <c r="O11" s="47"/>
    </row>
    <row r="12" spans="1:15" ht="144.75" customHeight="1" x14ac:dyDescent="0.35">
      <c r="A12" s="14"/>
      <c r="B12" s="14"/>
      <c r="C12" s="14"/>
      <c r="D12" s="13" t="s">
        <v>28</v>
      </c>
      <c r="E12" s="14"/>
      <c r="F12" s="14"/>
      <c r="G12" s="14"/>
      <c r="H12" s="14"/>
      <c r="I12" s="14"/>
      <c r="J12" s="14"/>
      <c r="K12" s="14"/>
      <c r="L12" s="14"/>
      <c r="M12" s="14"/>
    </row>
    <row r="13" spans="1:15" x14ac:dyDescent="0.35">
      <c r="A13" s="14"/>
      <c r="B13" s="14"/>
      <c r="C13" s="14"/>
      <c r="D13" s="17"/>
      <c r="E13" s="14"/>
      <c r="F13" s="14"/>
      <c r="G13" s="14"/>
      <c r="H13" s="14"/>
      <c r="I13" s="14"/>
      <c r="J13" s="18" t="s">
        <v>29</v>
      </c>
      <c r="K13" s="19">
        <v>1</v>
      </c>
      <c r="L13" s="20">
        <f>M7+M9+M11</f>
        <v>0</v>
      </c>
      <c r="M13" s="20">
        <f>ROUND(K13*L13,2)</f>
        <v>0</v>
      </c>
    </row>
    <row r="14" spans="1:15" x14ac:dyDescent="0.35">
      <c r="A14" s="21"/>
      <c r="B14" s="21"/>
      <c r="C14" s="21"/>
      <c r="D14" s="22"/>
      <c r="E14" s="21"/>
      <c r="F14" s="21"/>
      <c r="G14" s="21"/>
      <c r="H14" s="21"/>
      <c r="I14" s="21"/>
      <c r="J14" s="21"/>
      <c r="K14" s="21"/>
      <c r="L14" s="21"/>
      <c r="M14" s="21"/>
    </row>
    <row r="15" spans="1:15" x14ac:dyDescent="0.35">
      <c r="A15" s="6" t="s">
        <v>30</v>
      </c>
      <c r="B15" s="6" t="s">
        <v>15</v>
      </c>
      <c r="C15" s="6" t="s">
        <v>16</v>
      </c>
      <c r="D15" s="7" t="s">
        <v>31</v>
      </c>
      <c r="E15" s="8"/>
      <c r="F15" s="8"/>
      <c r="G15" s="8"/>
      <c r="H15" s="8"/>
      <c r="I15" s="8"/>
      <c r="J15" s="8"/>
      <c r="K15" s="9">
        <f>K24</f>
        <v>1</v>
      </c>
      <c r="L15" s="10">
        <f>L24</f>
        <v>0</v>
      </c>
      <c r="M15" s="10">
        <f>M24</f>
        <v>0</v>
      </c>
    </row>
    <row r="16" spans="1:15" x14ac:dyDescent="0.35">
      <c r="A16" s="11" t="s">
        <v>32</v>
      </c>
      <c r="B16" s="12" t="s">
        <v>19</v>
      </c>
      <c r="C16" s="12" t="s">
        <v>20</v>
      </c>
      <c r="D16" s="13" t="s">
        <v>33</v>
      </c>
      <c r="E16" s="14"/>
      <c r="F16" s="14"/>
      <c r="G16" s="14"/>
      <c r="H16" s="14"/>
      <c r="I16" s="14"/>
      <c r="J16" s="14"/>
      <c r="K16" s="15">
        <v>1</v>
      </c>
      <c r="L16" s="32"/>
      <c r="M16" s="16">
        <f>ROUND(K16*L16,2)</f>
        <v>0</v>
      </c>
      <c r="N16" s="47" t="str">
        <f>IF(L16&lt;=0,"INDICAR PRECIO","PRECIO INDICADO")</f>
        <v>INDICAR PRECIO</v>
      </c>
      <c r="O16" s="47"/>
    </row>
    <row r="17" spans="1:15" ht="315.75" customHeight="1" x14ac:dyDescent="0.35">
      <c r="A17" s="14"/>
      <c r="B17" s="14"/>
      <c r="C17" s="14"/>
      <c r="D17" s="13" t="s">
        <v>34</v>
      </c>
      <c r="E17" s="14"/>
      <c r="F17" s="14"/>
      <c r="G17" s="14"/>
      <c r="H17" s="14"/>
      <c r="I17" s="14"/>
      <c r="J17" s="14"/>
      <c r="K17" s="14"/>
      <c r="L17" s="14"/>
      <c r="M17" s="14"/>
    </row>
    <row r="18" spans="1:15" x14ac:dyDescent="0.35">
      <c r="A18" s="11" t="s">
        <v>35</v>
      </c>
      <c r="B18" s="12" t="s">
        <v>19</v>
      </c>
      <c r="C18" s="12" t="s">
        <v>20</v>
      </c>
      <c r="D18" s="13" t="s">
        <v>36</v>
      </c>
      <c r="E18" s="14"/>
      <c r="F18" s="14"/>
      <c r="G18" s="14"/>
      <c r="H18" s="14"/>
      <c r="I18" s="14"/>
      <c r="J18" s="14"/>
      <c r="K18" s="15">
        <v>1</v>
      </c>
      <c r="L18" s="32"/>
      <c r="M18" s="16">
        <f>ROUND(K18*L18,2)</f>
        <v>0</v>
      </c>
      <c r="N18" s="47" t="str">
        <f>IF(L18&lt;=0,"INDICAR PRECIO","PRECIO INDICADO")</f>
        <v>INDICAR PRECIO</v>
      </c>
      <c r="O18" s="47"/>
    </row>
    <row r="19" spans="1:15" ht="333.75" customHeight="1" x14ac:dyDescent="0.35">
      <c r="A19" s="14"/>
      <c r="B19" s="14"/>
      <c r="C19" s="14"/>
      <c r="D19" s="13" t="s">
        <v>37</v>
      </c>
      <c r="E19" s="14"/>
      <c r="F19" s="14"/>
      <c r="G19" s="14"/>
      <c r="H19" s="14"/>
      <c r="I19" s="14"/>
      <c r="J19" s="14"/>
      <c r="K19" s="14"/>
      <c r="L19" s="14"/>
      <c r="M19" s="14"/>
    </row>
    <row r="20" spans="1:15" x14ac:dyDescent="0.35">
      <c r="A20" s="11" t="s">
        <v>38</v>
      </c>
      <c r="B20" s="12" t="s">
        <v>19</v>
      </c>
      <c r="C20" s="12" t="s">
        <v>20</v>
      </c>
      <c r="D20" s="13" t="s">
        <v>39</v>
      </c>
      <c r="E20" s="14"/>
      <c r="F20" s="14"/>
      <c r="G20" s="14"/>
      <c r="H20" s="14"/>
      <c r="I20" s="14"/>
      <c r="J20" s="14"/>
      <c r="K20" s="15">
        <v>1</v>
      </c>
      <c r="L20" s="32"/>
      <c r="M20" s="16">
        <f>ROUND(K20*L20,2)</f>
        <v>0</v>
      </c>
      <c r="N20" s="47" t="str">
        <f>IF(L20&lt;=0,"INDICAR PRECIO","PRECIO INDICADO")</f>
        <v>INDICAR PRECIO</v>
      </c>
      <c r="O20" s="47"/>
    </row>
    <row r="21" spans="1:15" ht="62.25" customHeight="1" x14ac:dyDescent="0.35">
      <c r="A21" s="14"/>
      <c r="B21" s="14"/>
      <c r="C21" s="14"/>
      <c r="D21" s="13" t="s">
        <v>40</v>
      </c>
      <c r="E21" s="14"/>
      <c r="F21" s="14"/>
      <c r="G21" s="14"/>
      <c r="H21" s="14"/>
      <c r="I21" s="14"/>
      <c r="J21" s="14"/>
      <c r="K21" s="14"/>
      <c r="L21" s="14"/>
      <c r="M21" s="14"/>
    </row>
    <row r="22" spans="1:15" x14ac:dyDescent="0.35">
      <c r="A22" s="11" t="s">
        <v>41</v>
      </c>
      <c r="B22" s="12" t="s">
        <v>19</v>
      </c>
      <c r="C22" s="12" t="s">
        <v>42</v>
      </c>
      <c r="D22" s="13" t="s">
        <v>43</v>
      </c>
      <c r="E22" s="14"/>
      <c r="F22" s="14"/>
      <c r="G22" s="14"/>
      <c r="H22" s="14"/>
      <c r="I22" s="14"/>
      <c r="J22" s="14"/>
      <c r="K22" s="15">
        <v>15</v>
      </c>
      <c r="L22" s="32"/>
      <c r="M22" s="16">
        <f>ROUND(K22*L22,2)</f>
        <v>0</v>
      </c>
      <c r="N22" s="47" t="str">
        <f>IF(L22&lt;=0,"INDICAR PRECIO","PRECIO INDICADO")</f>
        <v>INDICAR PRECIO</v>
      </c>
      <c r="O22" s="47"/>
    </row>
    <row r="23" spans="1:15" ht="84" x14ac:dyDescent="0.35">
      <c r="A23" s="14"/>
      <c r="B23" s="14"/>
      <c r="C23" s="14"/>
      <c r="D23" s="13" t="s">
        <v>44</v>
      </c>
      <c r="E23" s="14"/>
      <c r="F23" s="14"/>
      <c r="G23" s="14"/>
      <c r="H23" s="14"/>
      <c r="I23" s="14"/>
      <c r="J23" s="14"/>
      <c r="K23" s="14"/>
      <c r="L23" s="14"/>
      <c r="M23" s="14"/>
    </row>
    <row r="24" spans="1:15" x14ac:dyDescent="0.35">
      <c r="A24" s="14"/>
      <c r="B24" s="14"/>
      <c r="C24" s="14"/>
      <c r="D24" s="17"/>
      <c r="E24" s="14"/>
      <c r="F24" s="14"/>
      <c r="G24" s="14"/>
      <c r="H24" s="14"/>
      <c r="I24" s="14"/>
      <c r="J24" s="18" t="s">
        <v>45</v>
      </c>
      <c r="K24" s="19">
        <v>1</v>
      </c>
      <c r="L24" s="20">
        <f>M16+M18+M20+M22</f>
        <v>0</v>
      </c>
      <c r="M24" s="20">
        <f>ROUND(K24*L24,2)</f>
        <v>0</v>
      </c>
    </row>
    <row r="25" spans="1:15" x14ac:dyDescent="0.35">
      <c r="A25" s="21"/>
      <c r="B25" s="21"/>
      <c r="C25" s="21"/>
      <c r="D25" s="22"/>
      <c r="E25" s="21"/>
      <c r="F25" s="21"/>
      <c r="G25" s="21"/>
      <c r="H25" s="21"/>
      <c r="I25" s="21"/>
      <c r="J25" s="21"/>
      <c r="K25" s="21"/>
      <c r="L25" s="21"/>
      <c r="M25" s="21"/>
    </row>
    <row r="26" spans="1:15" x14ac:dyDescent="0.35">
      <c r="A26" s="6" t="s">
        <v>46</v>
      </c>
      <c r="B26" s="6" t="s">
        <v>15</v>
      </c>
      <c r="C26" s="6" t="s">
        <v>16</v>
      </c>
      <c r="D26" s="7" t="s">
        <v>47</v>
      </c>
      <c r="E26" s="8"/>
      <c r="F26" s="8"/>
      <c r="G26" s="8"/>
      <c r="H26" s="8"/>
      <c r="I26" s="8"/>
      <c r="J26" s="8"/>
      <c r="K26" s="9">
        <f>K43</f>
        <v>1</v>
      </c>
      <c r="L26" s="10">
        <f>L43</f>
        <v>0</v>
      </c>
      <c r="M26" s="10">
        <f>M43</f>
        <v>0</v>
      </c>
    </row>
    <row r="27" spans="1:15" x14ac:dyDescent="0.35">
      <c r="A27" s="11" t="s">
        <v>48</v>
      </c>
      <c r="B27" s="12" t="s">
        <v>19</v>
      </c>
      <c r="C27" s="12" t="s">
        <v>49</v>
      </c>
      <c r="D27" s="13" t="s">
        <v>50</v>
      </c>
      <c r="E27" s="14"/>
      <c r="F27" s="14"/>
      <c r="G27" s="14"/>
      <c r="H27" s="14"/>
      <c r="I27" s="14"/>
      <c r="J27" s="14"/>
      <c r="K27" s="15">
        <v>12</v>
      </c>
      <c r="L27" s="32"/>
      <c r="M27" s="16">
        <f>ROUND(K27*L27,2)</f>
        <v>0</v>
      </c>
      <c r="N27" s="47" t="str">
        <f>IF(L27&lt;=0,"INDICAR PRECIO","PRECIO INDICADO")</f>
        <v>INDICAR PRECIO</v>
      </c>
      <c r="O27" s="47"/>
    </row>
    <row r="28" spans="1:15" ht="52.5" x14ac:dyDescent="0.35">
      <c r="A28" s="14"/>
      <c r="B28" s="14"/>
      <c r="C28" s="14"/>
      <c r="D28" s="13" t="s">
        <v>51</v>
      </c>
      <c r="E28" s="14"/>
      <c r="F28" s="14"/>
      <c r="G28" s="14"/>
      <c r="H28" s="14"/>
      <c r="I28" s="14"/>
      <c r="J28" s="14"/>
      <c r="K28" s="14"/>
      <c r="L28" s="14"/>
      <c r="M28" s="14"/>
    </row>
    <row r="29" spans="1:15" x14ac:dyDescent="0.35">
      <c r="A29" s="11" t="s">
        <v>52</v>
      </c>
      <c r="B29" s="12" t="s">
        <v>19</v>
      </c>
      <c r="C29" s="12" t="s">
        <v>53</v>
      </c>
      <c r="D29" s="13" t="s">
        <v>54</v>
      </c>
      <c r="E29" s="14"/>
      <c r="F29" s="14"/>
      <c r="G29" s="14"/>
      <c r="H29" s="14"/>
      <c r="I29" s="14"/>
      <c r="J29" s="14"/>
      <c r="K29" s="15">
        <v>2</v>
      </c>
      <c r="L29" s="32"/>
      <c r="M29" s="16">
        <f>ROUND(K29*L29,2)</f>
        <v>0</v>
      </c>
      <c r="N29" s="47" t="str">
        <f>IF(L29&lt;=0,"INDICAR PRECIO","PRECIO INDICADO")</f>
        <v>INDICAR PRECIO</v>
      </c>
      <c r="O29" s="47"/>
    </row>
    <row r="30" spans="1:15" ht="52.5" x14ac:dyDescent="0.35">
      <c r="A30" s="14"/>
      <c r="B30" s="14"/>
      <c r="C30" s="14"/>
      <c r="D30" s="13" t="s">
        <v>55</v>
      </c>
      <c r="E30" s="14"/>
      <c r="F30" s="14"/>
      <c r="G30" s="14"/>
      <c r="H30" s="14"/>
      <c r="I30" s="14"/>
      <c r="J30" s="14"/>
      <c r="K30" s="14"/>
      <c r="L30" s="14"/>
      <c r="M30" s="14"/>
    </row>
    <row r="31" spans="1:15" x14ac:dyDescent="0.35">
      <c r="A31" s="11" t="s">
        <v>56</v>
      </c>
      <c r="B31" s="12" t="s">
        <v>19</v>
      </c>
      <c r="C31" s="12" t="s">
        <v>53</v>
      </c>
      <c r="D31" s="13" t="s">
        <v>57</v>
      </c>
      <c r="E31" s="14"/>
      <c r="F31" s="14"/>
      <c r="G31" s="14"/>
      <c r="H31" s="14"/>
      <c r="I31" s="14"/>
      <c r="J31" s="14"/>
      <c r="K31" s="15">
        <v>2</v>
      </c>
      <c r="L31" s="32"/>
      <c r="M31" s="16">
        <f>ROUND(K31*L31,2)</f>
        <v>0</v>
      </c>
      <c r="N31" s="47" t="str">
        <f>IF(L31&lt;=0,"INDICAR PRECIO","PRECIO INDICADO")</f>
        <v>INDICAR PRECIO</v>
      </c>
      <c r="O31" s="47"/>
    </row>
    <row r="32" spans="1:15" ht="42" x14ac:dyDescent="0.35">
      <c r="A32" s="14"/>
      <c r="B32" s="14"/>
      <c r="C32" s="14"/>
      <c r="D32" s="13" t="s">
        <v>58</v>
      </c>
      <c r="E32" s="14"/>
      <c r="F32" s="14"/>
      <c r="G32" s="14"/>
      <c r="H32" s="14"/>
      <c r="I32" s="14"/>
      <c r="J32" s="14"/>
      <c r="K32" s="14"/>
      <c r="L32" s="14"/>
      <c r="M32" s="14"/>
    </row>
    <row r="33" spans="1:15" x14ac:dyDescent="0.35">
      <c r="A33" s="11" t="s">
        <v>59</v>
      </c>
      <c r="B33" s="12" t="s">
        <v>19</v>
      </c>
      <c r="C33" s="12" t="s">
        <v>53</v>
      </c>
      <c r="D33" s="13" t="s">
        <v>60</v>
      </c>
      <c r="E33" s="14"/>
      <c r="F33" s="14"/>
      <c r="G33" s="14"/>
      <c r="H33" s="14"/>
      <c r="I33" s="14"/>
      <c r="J33" s="14"/>
      <c r="K33" s="15">
        <v>1</v>
      </c>
      <c r="L33" s="32"/>
      <c r="M33" s="16">
        <f>ROUND(K33*L33,2)</f>
        <v>0</v>
      </c>
      <c r="N33" s="47" t="str">
        <f>IF(L33&lt;=0,"INDICAR PRECIO","PRECIO INDICADO")</f>
        <v>INDICAR PRECIO</v>
      </c>
      <c r="O33" s="47"/>
    </row>
    <row r="34" spans="1:15" ht="79.5" customHeight="1" x14ac:dyDescent="0.35">
      <c r="A34" s="14"/>
      <c r="B34" s="14"/>
      <c r="C34" s="14"/>
      <c r="D34" s="13" t="s">
        <v>61</v>
      </c>
      <c r="E34" s="14"/>
      <c r="F34" s="14"/>
      <c r="G34" s="14"/>
      <c r="H34" s="14"/>
      <c r="I34" s="14"/>
      <c r="J34" s="14"/>
      <c r="K34" s="14"/>
      <c r="L34" s="14"/>
      <c r="M34" s="14"/>
    </row>
    <row r="35" spans="1:15" x14ac:dyDescent="0.35">
      <c r="A35" s="11" t="s">
        <v>62</v>
      </c>
      <c r="B35" s="12" t="s">
        <v>19</v>
      </c>
      <c r="C35" s="12" t="s">
        <v>53</v>
      </c>
      <c r="D35" s="13" t="s">
        <v>63</v>
      </c>
      <c r="E35" s="14"/>
      <c r="F35" s="14"/>
      <c r="G35" s="14"/>
      <c r="H35" s="14"/>
      <c r="I35" s="14"/>
      <c r="J35" s="14"/>
      <c r="K35" s="15">
        <v>1</v>
      </c>
      <c r="L35" s="32"/>
      <c r="M35" s="16">
        <f>ROUND(K35*L35,2)</f>
        <v>0</v>
      </c>
      <c r="N35" s="47" t="str">
        <f>IF(L35&lt;=0,"INDICAR PRECIO","PRECIO INDICADO")</f>
        <v>INDICAR PRECIO</v>
      </c>
      <c r="O35" s="47"/>
    </row>
    <row r="36" spans="1:15" ht="122.25" customHeight="1" x14ac:dyDescent="0.35">
      <c r="A36" s="14"/>
      <c r="B36" s="14"/>
      <c r="C36" s="14"/>
      <c r="D36" s="13" t="s">
        <v>64</v>
      </c>
      <c r="E36" s="14"/>
      <c r="F36" s="14"/>
      <c r="G36" s="14"/>
      <c r="H36" s="14"/>
      <c r="I36" s="14"/>
      <c r="J36" s="14"/>
      <c r="K36" s="14"/>
      <c r="L36" s="14"/>
      <c r="M36" s="14"/>
    </row>
    <row r="37" spans="1:15" ht="21" x14ac:dyDescent="0.35">
      <c r="A37" s="11" t="s">
        <v>65</v>
      </c>
      <c r="B37" s="12" t="s">
        <v>19</v>
      </c>
      <c r="C37" s="12" t="s">
        <v>49</v>
      </c>
      <c r="D37" s="13" t="s">
        <v>66</v>
      </c>
      <c r="E37" s="14"/>
      <c r="F37" s="14"/>
      <c r="G37" s="14"/>
      <c r="H37" s="14"/>
      <c r="I37" s="14"/>
      <c r="J37" s="14"/>
      <c r="K37" s="15">
        <v>12</v>
      </c>
      <c r="L37" s="32"/>
      <c r="M37" s="16">
        <f>ROUND(K37*L37,2)</f>
        <v>0</v>
      </c>
      <c r="N37" s="47" t="str">
        <f>IF(L37&lt;=0,"INDICAR PRECIO","PRECIO INDICADO")</f>
        <v>INDICAR PRECIO</v>
      </c>
      <c r="O37" s="47"/>
    </row>
    <row r="38" spans="1:15" ht="147" customHeight="1" x14ac:dyDescent="0.35">
      <c r="A38" s="14"/>
      <c r="B38" s="14"/>
      <c r="C38" s="14"/>
      <c r="D38" s="13" t="s">
        <v>67</v>
      </c>
      <c r="E38" s="14"/>
      <c r="F38" s="14"/>
      <c r="G38" s="14"/>
      <c r="H38" s="14"/>
      <c r="I38" s="14"/>
      <c r="J38" s="14"/>
      <c r="K38" s="14"/>
      <c r="L38" s="14"/>
      <c r="M38" s="14"/>
    </row>
    <row r="39" spans="1:15" x14ac:dyDescent="0.35">
      <c r="A39" s="11" t="s">
        <v>68</v>
      </c>
      <c r="B39" s="12" t="s">
        <v>19</v>
      </c>
      <c r="C39" s="12" t="s">
        <v>20</v>
      </c>
      <c r="D39" s="13" t="s">
        <v>69</v>
      </c>
      <c r="E39" s="14"/>
      <c r="F39" s="14"/>
      <c r="G39" s="14"/>
      <c r="H39" s="14"/>
      <c r="I39" s="14"/>
      <c r="J39" s="14"/>
      <c r="K39" s="15">
        <v>2</v>
      </c>
      <c r="L39" s="32"/>
      <c r="M39" s="16">
        <f>ROUND(K39*L39,2)</f>
        <v>0</v>
      </c>
      <c r="N39" s="47" t="str">
        <f>IF(L39&lt;=0,"INDICAR PRECIO","PRECIO INDICADO")</f>
        <v>INDICAR PRECIO</v>
      </c>
      <c r="O39" s="47"/>
    </row>
    <row r="40" spans="1:15" ht="100.5" customHeight="1" x14ac:dyDescent="0.35">
      <c r="A40" s="14"/>
      <c r="B40" s="14"/>
      <c r="C40" s="14"/>
      <c r="D40" s="13" t="s">
        <v>70</v>
      </c>
      <c r="E40" s="14"/>
      <c r="F40" s="14"/>
      <c r="G40" s="14"/>
      <c r="H40" s="14"/>
      <c r="I40" s="14"/>
      <c r="J40" s="14"/>
      <c r="K40" s="14"/>
      <c r="L40" s="14"/>
      <c r="M40" s="14"/>
    </row>
    <row r="41" spans="1:15" x14ac:dyDescent="0.35">
      <c r="A41" s="11" t="s">
        <v>71</v>
      </c>
      <c r="B41" s="12" t="s">
        <v>19</v>
      </c>
      <c r="C41" s="12" t="s">
        <v>20</v>
      </c>
      <c r="D41" s="13" t="s">
        <v>72</v>
      </c>
      <c r="E41" s="14"/>
      <c r="F41" s="14"/>
      <c r="G41" s="14"/>
      <c r="H41" s="14"/>
      <c r="I41" s="14"/>
      <c r="J41" s="14"/>
      <c r="K41" s="15">
        <v>1</v>
      </c>
      <c r="L41" s="32"/>
      <c r="M41" s="16">
        <f>ROUND(K41*L41,2)</f>
        <v>0</v>
      </c>
      <c r="N41" s="47" t="str">
        <f>IF(L41&lt;=0,"INDICAR PRECIO","PRECIO INDICADO")</f>
        <v>INDICAR PRECIO</v>
      </c>
      <c r="O41" s="47"/>
    </row>
    <row r="42" spans="1:15" ht="65.25" customHeight="1" x14ac:dyDescent="0.35">
      <c r="A42" s="14"/>
      <c r="B42" s="14"/>
      <c r="C42" s="14"/>
      <c r="D42" s="13" t="s">
        <v>73</v>
      </c>
      <c r="E42" s="14"/>
      <c r="F42" s="14"/>
      <c r="G42" s="14"/>
      <c r="H42" s="14"/>
      <c r="I42" s="14"/>
      <c r="J42" s="14"/>
      <c r="K42" s="14"/>
      <c r="L42" s="14"/>
      <c r="M42" s="14"/>
    </row>
    <row r="43" spans="1:15" x14ac:dyDescent="0.35">
      <c r="A43" s="14"/>
      <c r="B43" s="14"/>
      <c r="C43" s="14"/>
      <c r="D43" s="17"/>
      <c r="E43" s="14"/>
      <c r="F43" s="14"/>
      <c r="G43" s="14"/>
      <c r="H43" s="14"/>
      <c r="I43" s="14"/>
      <c r="J43" s="18" t="s">
        <v>74</v>
      </c>
      <c r="K43" s="19">
        <v>1</v>
      </c>
      <c r="L43" s="20">
        <f>M27+M29+M31+M33+M35+M37+M39+M41</f>
        <v>0</v>
      </c>
      <c r="M43" s="20">
        <f>ROUND(K43*L43,2)</f>
        <v>0</v>
      </c>
    </row>
    <row r="44" spans="1:15" x14ac:dyDescent="0.35">
      <c r="A44" s="21"/>
      <c r="B44" s="21"/>
      <c r="C44" s="21"/>
      <c r="D44" s="22"/>
      <c r="E44" s="21"/>
      <c r="F44" s="21"/>
      <c r="G44" s="21"/>
      <c r="H44" s="21"/>
      <c r="I44" s="21"/>
      <c r="J44" s="21"/>
      <c r="K44" s="21"/>
      <c r="L44" s="21"/>
      <c r="M44" s="21"/>
    </row>
    <row r="45" spans="1:15" x14ac:dyDescent="0.35">
      <c r="A45" s="6" t="s">
        <v>75</v>
      </c>
      <c r="B45" s="6" t="s">
        <v>15</v>
      </c>
      <c r="C45" s="6" t="s">
        <v>16</v>
      </c>
      <c r="D45" s="7" t="s">
        <v>76</v>
      </c>
      <c r="E45" s="8"/>
      <c r="F45" s="8"/>
      <c r="G45" s="8"/>
      <c r="H45" s="8"/>
      <c r="I45" s="8"/>
      <c r="J45" s="8"/>
      <c r="K45" s="9">
        <f>K54</f>
        <v>1</v>
      </c>
      <c r="L45" s="10">
        <f>L54</f>
        <v>0</v>
      </c>
      <c r="M45" s="10">
        <f>M54</f>
        <v>0</v>
      </c>
    </row>
    <row r="46" spans="1:15" x14ac:dyDescent="0.35">
      <c r="A46" s="11" t="s">
        <v>77</v>
      </c>
      <c r="B46" s="12" t="s">
        <v>19</v>
      </c>
      <c r="C46" s="12" t="s">
        <v>20</v>
      </c>
      <c r="D46" s="13" t="s">
        <v>78</v>
      </c>
      <c r="E46" s="14"/>
      <c r="F46" s="14"/>
      <c r="G46" s="14"/>
      <c r="H46" s="14"/>
      <c r="I46" s="14"/>
      <c r="J46" s="14"/>
      <c r="K46" s="15">
        <v>1</v>
      </c>
      <c r="L46" s="32"/>
      <c r="M46" s="16">
        <f>ROUND(K46*L46,2)</f>
        <v>0</v>
      </c>
      <c r="N46" s="47" t="str">
        <f>IF(L46&lt;=0,"INDICAR PRECIO","PRECIO INDICADO")</f>
        <v>INDICAR PRECIO</v>
      </c>
      <c r="O46" s="47"/>
    </row>
    <row r="47" spans="1:15" ht="84" customHeight="1" x14ac:dyDescent="0.35">
      <c r="A47" s="14"/>
      <c r="B47" s="14"/>
      <c r="C47" s="14"/>
      <c r="D47" s="13" t="s">
        <v>79</v>
      </c>
      <c r="E47" s="14"/>
      <c r="F47" s="14"/>
      <c r="G47" s="14"/>
      <c r="H47" s="14"/>
      <c r="I47" s="14"/>
      <c r="J47" s="14"/>
      <c r="K47" s="14"/>
      <c r="L47" s="14"/>
      <c r="M47" s="14"/>
    </row>
    <row r="48" spans="1:15" x14ac:dyDescent="0.35">
      <c r="A48" s="11" t="s">
        <v>80</v>
      </c>
      <c r="B48" s="12" t="s">
        <v>19</v>
      </c>
      <c r="C48" s="12" t="s">
        <v>49</v>
      </c>
      <c r="D48" s="13" t="s">
        <v>81</v>
      </c>
      <c r="E48" s="14"/>
      <c r="F48" s="14"/>
      <c r="G48" s="14"/>
      <c r="H48" s="14"/>
      <c r="I48" s="14"/>
      <c r="J48" s="14"/>
      <c r="K48" s="15">
        <v>8</v>
      </c>
      <c r="L48" s="32"/>
      <c r="M48" s="16">
        <f>ROUND(K48*L48,2)</f>
        <v>0</v>
      </c>
      <c r="N48" s="47" t="str">
        <f>IF(L48&lt;=0,"INDICAR PRECIO","PRECIO INDICADO")</f>
        <v>INDICAR PRECIO</v>
      </c>
      <c r="O48" s="47"/>
    </row>
    <row r="49" spans="1:15" ht="121.5" customHeight="1" x14ac:dyDescent="0.35">
      <c r="A49" s="14"/>
      <c r="B49" s="14"/>
      <c r="C49" s="14"/>
      <c r="D49" s="13" t="s">
        <v>82</v>
      </c>
      <c r="E49" s="14"/>
      <c r="F49" s="14"/>
      <c r="G49" s="14"/>
      <c r="H49" s="14"/>
      <c r="I49" s="14"/>
      <c r="J49" s="14"/>
      <c r="K49" s="14"/>
      <c r="L49" s="14"/>
      <c r="M49" s="14"/>
    </row>
    <row r="50" spans="1:15" x14ac:dyDescent="0.35">
      <c r="A50" s="11" t="s">
        <v>83</v>
      </c>
      <c r="B50" s="12" t="s">
        <v>19</v>
      </c>
      <c r="C50" s="12" t="s">
        <v>49</v>
      </c>
      <c r="D50" s="13" t="s">
        <v>84</v>
      </c>
      <c r="E50" s="14"/>
      <c r="F50" s="14"/>
      <c r="G50" s="14"/>
      <c r="H50" s="14"/>
      <c r="I50" s="14"/>
      <c r="J50" s="14"/>
      <c r="K50" s="15">
        <v>30</v>
      </c>
      <c r="L50" s="32"/>
      <c r="M50" s="16">
        <f>ROUND(K50*L50,2)</f>
        <v>0</v>
      </c>
      <c r="N50" s="47" t="str">
        <f>IF(L50&lt;=0,"INDICAR PRECIO","PRECIO INDICADO")</f>
        <v>INDICAR PRECIO</v>
      </c>
      <c r="O50" s="47"/>
    </row>
    <row r="51" spans="1:15" ht="146.25" customHeight="1" x14ac:dyDescent="0.35">
      <c r="A51" s="14"/>
      <c r="B51" s="14"/>
      <c r="C51" s="14"/>
      <c r="D51" s="13" t="s">
        <v>85</v>
      </c>
      <c r="E51" s="14"/>
      <c r="F51" s="14"/>
      <c r="G51" s="14"/>
      <c r="H51" s="14"/>
      <c r="I51" s="14"/>
      <c r="J51" s="14"/>
      <c r="K51" s="14"/>
      <c r="L51" s="14"/>
      <c r="M51" s="14"/>
    </row>
    <row r="52" spans="1:15" x14ac:dyDescent="0.35">
      <c r="A52" s="11" t="s">
        <v>86</v>
      </c>
      <c r="B52" s="12" t="s">
        <v>19</v>
      </c>
      <c r="C52" s="12" t="s">
        <v>53</v>
      </c>
      <c r="D52" s="13" t="s">
        <v>87</v>
      </c>
      <c r="E52" s="14"/>
      <c r="F52" s="14"/>
      <c r="G52" s="14"/>
      <c r="H52" s="14"/>
      <c r="I52" s="14"/>
      <c r="J52" s="14"/>
      <c r="K52" s="15">
        <v>2</v>
      </c>
      <c r="L52" s="32"/>
      <c r="M52" s="16">
        <f>ROUND(K52*L52,2)</f>
        <v>0</v>
      </c>
      <c r="N52" s="47" t="str">
        <f>IF(L52&lt;=0,"INDICAR PRECIO","PRECIO INDICADO")</f>
        <v>INDICAR PRECIO</v>
      </c>
      <c r="O52" s="47"/>
    </row>
    <row r="53" spans="1:15" ht="113.25" customHeight="1" x14ac:dyDescent="0.35">
      <c r="A53" s="14"/>
      <c r="B53" s="14"/>
      <c r="C53" s="14"/>
      <c r="D53" s="13" t="s">
        <v>88</v>
      </c>
      <c r="E53" s="14"/>
      <c r="F53" s="14"/>
      <c r="G53" s="14"/>
      <c r="H53" s="14"/>
      <c r="I53" s="14"/>
      <c r="J53" s="14"/>
      <c r="K53" s="14"/>
      <c r="L53" s="14"/>
      <c r="M53" s="14"/>
    </row>
    <row r="54" spans="1:15" x14ac:dyDescent="0.35">
      <c r="A54" s="14"/>
      <c r="B54" s="14"/>
      <c r="C54" s="14"/>
      <c r="D54" s="17"/>
      <c r="E54" s="14"/>
      <c r="F54" s="14"/>
      <c r="G54" s="14"/>
      <c r="H54" s="14"/>
      <c r="I54" s="14"/>
      <c r="J54" s="18" t="s">
        <v>89</v>
      </c>
      <c r="K54" s="19">
        <v>1</v>
      </c>
      <c r="L54" s="20">
        <f>M46+M48+M50+M52</f>
        <v>0</v>
      </c>
      <c r="M54" s="20">
        <f>ROUND(K54*L54,2)</f>
        <v>0</v>
      </c>
    </row>
    <row r="55" spans="1:15" x14ac:dyDescent="0.35">
      <c r="A55" s="21"/>
      <c r="B55" s="21"/>
      <c r="C55" s="21"/>
      <c r="D55" s="22"/>
      <c r="E55" s="21"/>
      <c r="F55" s="21"/>
      <c r="G55" s="21"/>
      <c r="H55" s="21"/>
      <c r="I55" s="21"/>
      <c r="J55" s="21"/>
      <c r="K55" s="21"/>
      <c r="L55" s="21"/>
      <c r="M55" s="21"/>
    </row>
    <row r="56" spans="1:15" x14ac:dyDescent="0.35">
      <c r="A56" s="6" t="s">
        <v>90</v>
      </c>
      <c r="B56" s="6" t="s">
        <v>15</v>
      </c>
      <c r="C56" s="6" t="s">
        <v>16</v>
      </c>
      <c r="D56" s="7" t="s">
        <v>91</v>
      </c>
      <c r="E56" s="8"/>
      <c r="F56" s="8"/>
      <c r="G56" s="8"/>
      <c r="H56" s="8"/>
      <c r="I56" s="8"/>
      <c r="J56" s="8"/>
      <c r="K56" s="9">
        <f>K59</f>
        <v>1</v>
      </c>
      <c r="L56" s="10">
        <f>L59</f>
        <v>0</v>
      </c>
      <c r="M56" s="10">
        <f>M59</f>
        <v>0</v>
      </c>
    </row>
    <row r="57" spans="1:15" x14ac:dyDescent="0.35">
      <c r="A57" s="11" t="s">
        <v>92</v>
      </c>
      <c r="B57" s="12" t="s">
        <v>19</v>
      </c>
      <c r="C57" s="12" t="s">
        <v>53</v>
      </c>
      <c r="D57" s="13" t="s">
        <v>93</v>
      </c>
      <c r="E57" s="14"/>
      <c r="F57" s="14"/>
      <c r="G57" s="14"/>
      <c r="H57" s="14"/>
      <c r="I57" s="14"/>
      <c r="J57" s="14"/>
      <c r="K57" s="15">
        <v>1</v>
      </c>
      <c r="L57" s="32"/>
      <c r="M57" s="16">
        <f>ROUND(K57*L57,2)</f>
        <v>0</v>
      </c>
      <c r="N57" s="47" t="str">
        <f>IF(L57&lt;=0,"INDICAR PRECIO","PRECIO INDICADO")</f>
        <v>INDICAR PRECIO</v>
      </c>
      <c r="O57" s="47"/>
    </row>
    <row r="58" spans="1:15" ht="91.5" customHeight="1" x14ac:dyDescent="0.35">
      <c r="A58" s="14"/>
      <c r="B58" s="14"/>
      <c r="C58" s="14"/>
      <c r="D58" s="13" t="s">
        <v>94</v>
      </c>
      <c r="E58" s="14"/>
      <c r="F58" s="14"/>
      <c r="G58" s="14"/>
      <c r="H58" s="14"/>
      <c r="I58" s="14"/>
      <c r="J58" s="14"/>
      <c r="K58" s="14"/>
      <c r="L58" s="14"/>
      <c r="M58" s="14"/>
    </row>
    <row r="59" spans="1:15" x14ac:dyDescent="0.35">
      <c r="A59" s="14"/>
      <c r="B59" s="14"/>
      <c r="C59" s="14"/>
      <c r="D59" s="17"/>
      <c r="E59" s="14"/>
      <c r="F59" s="14"/>
      <c r="G59" s="14"/>
      <c r="H59" s="14"/>
      <c r="I59" s="14"/>
      <c r="J59" s="18" t="s">
        <v>95</v>
      </c>
      <c r="K59" s="19">
        <v>1</v>
      </c>
      <c r="L59" s="20">
        <f>M57</f>
        <v>0</v>
      </c>
      <c r="M59" s="20">
        <f>ROUND(K59*L59,2)</f>
        <v>0</v>
      </c>
    </row>
    <row r="60" spans="1:15" x14ac:dyDescent="0.35">
      <c r="A60" s="21"/>
      <c r="B60" s="21"/>
      <c r="C60" s="21"/>
      <c r="D60" s="22"/>
      <c r="E60" s="21"/>
      <c r="F60" s="21"/>
      <c r="G60" s="21"/>
      <c r="H60" s="21"/>
      <c r="I60" s="21"/>
      <c r="J60" s="21"/>
      <c r="K60" s="21"/>
      <c r="L60" s="21"/>
      <c r="M60" s="21"/>
    </row>
    <row r="61" spans="1:15" x14ac:dyDescent="0.35">
      <c r="A61" s="6" t="s">
        <v>96</v>
      </c>
      <c r="B61" s="6" t="s">
        <v>15</v>
      </c>
      <c r="C61" s="6" t="s">
        <v>16</v>
      </c>
      <c r="D61" s="7" t="s">
        <v>97</v>
      </c>
      <c r="E61" s="8"/>
      <c r="F61" s="8"/>
      <c r="G61" s="8"/>
      <c r="H61" s="8"/>
      <c r="I61" s="8"/>
      <c r="J61" s="8"/>
      <c r="K61" s="9">
        <f>K66</f>
        <v>1</v>
      </c>
      <c r="L61" s="10">
        <f>L66</f>
        <v>0</v>
      </c>
      <c r="M61" s="10">
        <f>M66</f>
        <v>0</v>
      </c>
    </row>
    <row r="62" spans="1:15" x14ac:dyDescent="0.35">
      <c r="A62" s="11" t="s">
        <v>98</v>
      </c>
      <c r="B62" s="12" t="s">
        <v>19</v>
      </c>
      <c r="C62" s="12" t="s">
        <v>20</v>
      </c>
      <c r="D62" s="13" t="s">
        <v>99</v>
      </c>
      <c r="E62" s="14"/>
      <c r="F62" s="14"/>
      <c r="G62" s="14"/>
      <c r="H62" s="14"/>
      <c r="I62" s="14"/>
      <c r="J62" s="14"/>
      <c r="K62" s="15">
        <v>1</v>
      </c>
      <c r="L62" s="32"/>
      <c r="M62" s="16">
        <f>ROUND(K62*L62,2)</f>
        <v>0</v>
      </c>
      <c r="N62" s="47" t="str">
        <f>IF(L62&lt;=0,"INDICAR PRECIO","PRECIO INDICADO")</f>
        <v>INDICAR PRECIO</v>
      </c>
      <c r="O62" s="47"/>
    </row>
    <row r="63" spans="1:15" ht="120.75" customHeight="1" x14ac:dyDescent="0.35">
      <c r="A63" s="14"/>
      <c r="B63" s="14"/>
      <c r="C63" s="14"/>
      <c r="D63" s="13" t="s">
        <v>100</v>
      </c>
      <c r="E63" s="14"/>
      <c r="F63" s="14"/>
      <c r="G63" s="14"/>
      <c r="H63" s="14"/>
      <c r="I63" s="14"/>
      <c r="J63" s="14"/>
      <c r="K63" s="14"/>
      <c r="L63" s="14"/>
      <c r="M63" s="14"/>
    </row>
    <row r="64" spans="1:15" x14ac:dyDescent="0.35">
      <c r="A64" s="11" t="s">
        <v>101</v>
      </c>
      <c r="B64" s="12" t="s">
        <v>19</v>
      </c>
      <c r="C64" s="12" t="s">
        <v>53</v>
      </c>
      <c r="D64" s="13" t="s">
        <v>102</v>
      </c>
      <c r="E64" s="14"/>
      <c r="F64" s="14"/>
      <c r="G64" s="14"/>
      <c r="H64" s="14"/>
      <c r="I64" s="14"/>
      <c r="J64" s="14"/>
      <c r="K64" s="15">
        <v>1</v>
      </c>
      <c r="L64" s="32"/>
      <c r="M64" s="16">
        <f>ROUND(K64*L64,2)</f>
        <v>0</v>
      </c>
      <c r="N64" s="47" t="str">
        <f>IF(L64&lt;=0,"INDICAR PRECIO","PRECIO INDICADO")</f>
        <v>INDICAR PRECIO</v>
      </c>
      <c r="O64" s="47"/>
    </row>
    <row r="65" spans="1:13" ht="111" customHeight="1" x14ac:dyDescent="0.35">
      <c r="A65" s="14"/>
      <c r="B65" s="14"/>
      <c r="C65" s="14"/>
      <c r="D65" s="13" t="s">
        <v>103</v>
      </c>
      <c r="E65" s="14"/>
      <c r="F65" s="14"/>
      <c r="G65" s="14"/>
      <c r="H65" s="14"/>
      <c r="I65" s="14"/>
      <c r="J65" s="14"/>
      <c r="K65" s="14"/>
      <c r="L65" s="14"/>
      <c r="M65" s="14"/>
    </row>
    <row r="66" spans="1:13" x14ac:dyDescent="0.35">
      <c r="A66" s="14"/>
      <c r="B66" s="14"/>
      <c r="C66" s="14"/>
      <c r="D66" s="17"/>
      <c r="E66" s="14"/>
      <c r="F66" s="14"/>
      <c r="G66" s="14"/>
      <c r="H66" s="14"/>
      <c r="I66" s="14"/>
      <c r="J66" s="18" t="s">
        <v>104</v>
      </c>
      <c r="K66" s="19">
        <v>1</v>
      </c>
      <c r="L66" s="20">
        <f>M62+M64</f>
        <v>0</v>
      </c>
      <c r="M66" s="20">
        <f>ROUND(K66*L66,2)</f>
        <v>0</v>
      </c>
    </row>
    <row r="67" spans="1:13" x14ac:dyDescent="0.35">
      <c r="A67" s="21"/>
      <c r="B67" s="21"/>
      <c r="C67" s="21"/>
      <c r="D67" s="22"/>
      <c r="E67" s="21"/>
      <c r="F67" s="21"/>
      <c r="G67" s="21"/>
      <c r="H67" s="21"/>
      <c r="I67" s="21"/>
      <c r="J67" s="21"/>
      <c r="K67" s="21"/>
      <c r="L67" s="21"/>
      <c r="M67" s="21"/>
    </row>
    <row r="68" spans="1:13" x14ac:dyDescent="0.35">
      <c r="A68" s="14"/>
      <c r="B68" s="14"/>
      <c r="C68" s="14"/>
      <c r="D68" s="17"/>
      <c r="E68" s="14"/>
      <c r="F68" s="14"/>
      <c r="G68" s="14"/>
      <c r="H68" s="14"/>
      <c r="I68" s="14"/>
      <c r="J68" s="18" t="s">
        <v>105</v>
      </c>
      <c r="K68" s="19">
        <v>1</v>
      </c>
      <c r="L68" s="20">
        <f>M6+M15+M26+M45+M56+M61</f>
        <v>0</v>
      </c>
      <c r="M68" s="20">
        <f>ROUND(K68*L68,2)</f>
        <v>0</v>
      </c>
    </row>
    <row r="69" spans="1:13" x14ac:dyDescent="0.35">
      <c r="A69" s="21"/>
      <c r="B69" s="21"/>
      <c r="C69" s="21"/>
      <c r="D69" s="22"/>
      <c r="E69" s="21"/>
      <c r="F69" s="21"/>
      <c r="G69" s="21"/>
      <c r="H69" s="21"/>
      <c r="I69" s="21"/>
      <c r="J69" s="21"/>
      <c r="K69" s="21"/>
      <c r="L69" s="21"/>
      <c r="M69" s="21"/>
    </row>
    <row r="72" spans="1:13" ht="14.5" customHeight="1" x14ac:dyDescent="0.35"/>
    <row r="73" spans="1:13" ht="15" customHeight="1" x14ac:dyDescent="0.35">
      <c r="D73" s="42" t="s">
        <v>106</v>
      </c>
      <c r="E73" s="43"/>
      <c r="F73" s="48" t="str">
        <f>IF(COUNTIF(N7:O65,"INDICAR PRECIO"),"OFERTA INCOMPLETA",M66+M59+M54+M43+M24+M13)</f>
        <v>OFERTA INCOMPLETA</v>
      </c>
      <c r="G73" s="48"/>
      <c r="H73" s="23"/>
      <c r="I73" s="24"/>
      <c r="J73" s="23"/>
      <c r="K73" s="23"/>
    </row>
    <row r="74" spans="1:13" x14ac:dyDescent="0.35">
      <c r="D74" s="39"/>
      <c r="E74" s="40"/>
      <c r="F74" s="40"/>
      <c r="G74" s="41"/>
      <c r="H74" s="23"/>
      <c r="I74" s="24"/>
      <c r="J74" s="23"/>
      <c r="K74" s="23"/>
    </row>
    <row r="75" spans="1:13" x14ac:dyDescent="0.35">
      <c r="D75" s="42" t="s">
        <v>107</v>
      </c>
      <c r="E75" s="43"/>
      <c r="F75" s="44" t="str">
        <f>IF(COUNTIF(N7:O65,"INDICAR PRECIO"),"OFERTA INCOMPLETA",ROUND(F73*0.05,2))</f>
        <v>OFERTA INCOMPLETA</v>
      </c>
      <c r="G75" s="45"/>
      <c r="H75" s="23"/>
      <c r="I75" s="24"/>
      <c r="J75" s="23"/>
      <c r="K75" s="23"/>
    </row>
    <row r="76" spans="1:13" x14ac:dyDescent="0.35">
      <c r="D76" s="42" t="s">
        <v>108</v>
      </c>
      <c r="E76" s="43"/>
      <c r="F76" s="44" t="str">
        <f>IF(COUNTIF(N7:O66,"INDICAR PRECIO"),"OFERTA INCOMPLETA",ROUND(F73*0.05,2))</f>
        <v>OFERTA INCOMPLETA</v>
      </c>
      <c r="G76" s="45"/>
      <c r="H76" s="23"/>
      <c r="I76" s="24"/>
      <c r="J76" s="23"/>
      <c r="K76" s="23"/>
    </row>
    <row r="77" spans="1:13" x14ac:dyDescent="0.35">
      <c r="D77" s="25"/>
      <c r="E77" s="25"/>
      <c r="F77" s="26"/>
      <c r="G77" s="26"/>
      <c r="H77" s="23"/>
      <c r="I77" s="24"/>
      <c r="J77" s="23"/>
      <c r="K77" s="23"/>
    </row>
    <row r="78" spans="1:13" ht="78.5" customHeight="1" x14ac:dyDescent="0.35">
      <c r="D78" s="37" t="s">
        <v>109</v>
      </c>
      <c r="E78" s="37"/>
      <c r="F78" s="46" t="str">
        <f>IF(COUNTIF(N6:O65,"INDICAR PRECIO"),"OFERTA INCOMPLETA",F73+F75+F76)</f>
        <v>OFERTA INCOMPLETA</v>
      </c>
      <c r="G78" s="46"/>
      <c r="H78" s="27" t="s">
        <v>110</v>
      </c>
      <c r="I78" s="28">
        <v>123966.5</v>
      </c>
      <c r="J78" s="36" t="s">
        <v>111</v>
      </c>
      <c r="K78" s="36"/>
    </row>
    <row r="79" spans="1:13" ht="38" customHeight="1" x14ac:dyDescent="0.35">
      <c r="D79" s="23"/>
      <c r="E79" s="29"/>
      <c r="F79" s="29"/>
      <c r="G79" s="29"/>
      <c r="H79" s="29"/>
      <c r="I79" s="29"/>
      <c r="J79" s="23"/>
      <c r="K79" s="30"/>
    </row>
    <row r="80" spans="1:13" ht="54.5" customHeight="1" x14ac:dyDescent="0.35">
      <c r="D80" s="37" t="str">
        <f>IF(F78&gt;I78,"OFERTA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80" s="37"/>
      <c r="F80" s="37"/>
      <c r="G80" s="37"/>
      <c r="H80" s="29"/>
      <c r="I80" s="29"/>
      <c r="J80" s="23"/>
      <c r="K80" s="23"/>
    </row>
    <row r="81" spans="4:11" ht="96" customHeight="1" x14ac:dyDescent="0.35">
      <c r="D81" s="38" t="s">
        <v>112</v>
      </c>
      <c r="E81" s="38"/>
      <c r="F81" s="38"/>
      <c r="G81" s="38"/>
      <c r="H81" s="29"/>
      <c r="I81" s="29"/>
      <c r="J81" s="23"/>
      <c r="K81" s="23"/>
    </row>
  </sheetData>
  <sheetProtection algorithmName="SHA-512" hashValue="uQ8tqTLrQy61/fiYmCtnhz5lH3u/EgOTM96JnON3X1goHzyM2Ou6+EuNFBsaV2zM6hvjN3MlhY8hvtqIpM5bzg==" saltValue="gPPJ7pDmHRwassrFZcmFOw==" spinCount="100000" sheet="1" objects="1" scenarios="1"/>
  <mergeCells count="35">
    <mergeCell ref="N33:O33"/>
    <mergeCell ref="A1:L2"/>
    <mergeCell ref="N7:O7"/>
    <mergeCell ref="N9:O9"/>
    <mergeCell ref="N11:O11"/>
    <mergeCell ref="N16:O16"/>
    <mergeCell ref="N18:O18"/>
    <mergeCell ref="N20:O20"/>
    <mergeCell ref="N22:O22"/>
    <mergeCell ref="N27:O27"/>
    <mergeCell ref="N29:O29"/>
    <mergeCell ref="N31:O31"/>
    <mergeCell ref="D73:E73"/>
    <mergeCell ref="F73:G73"/>
    <mergeCell ref="N35:O35"/>
    <mergeCell ref="N37:O37"/>
    <mergeCell ref="N39:O39"/>
    <mergeCell ref="N41:O41"/>
    <mergeCell ref="N46:O46"/>
    <mergeCell ref="N48:O48"/>
    <mergeCell ref="N50:O50"/>
    <mergeCell ref="N52:O52"/>
    <mergeCell ref="N57:O57"/>
    <mergeCell ref="N62:O62"/>
    <mergeCell ref="N64:O64"/>
    <mergeCell ref="J78:K78"/>
    <mergeCell ref="D80:G80"/>
    <mergeCell ref="D81:G81"/>
    <mergeCell ref="D74:G74"/>
    <mergeCell ref="D75:E75"/>
    <mergeCell ref="F75:G75"/>
    <mergeCell ref="D76:E76"/>
    <mergeCell ref="F76:G76"/>
    <mergeCell ref="D78:E78"/>
    <mergeCell ref="F78:G78"/>
  </mergeCells>
  <conditionalFormatting sqref="D80">
    <cfRule type="containsText" dxfId="57" priority="7" operator="containsText" text="IMPORTE VÁLIDO, SEÑALAR ESTE IMPORTE">
      <formula>NOT(ISERROR(SEARCH("IMPORTE VÁLIDO, SEÑALAR ESTE IMPORTE",D80)))</formula>
    </cfRule>
    <cfRule type="containsText" dxfId="56" priority="6" operator="containsText" text="OFERTA INCOMPLETA">
      <formula>NOT(ISERROR(SEARCH("OFERTA INCOMPLETA",D80)))</formula>
    </cfRule>
  </conditionalFormatting>
  <conditionalFormatting sqref="F73:G73">
    <cfRule type="containsText" dxfId="55" priority="3" operator="containsText" text="OFERTA INCOMPLETA">
      <formula>NOT(ISERROR(SEARCH("OFERTA INCOMPLETA",F73)))</formula>
    </cfRule>
  </conditionalFormatting>
  <conditionalFormatting sqref="F75:G78">
    <cfRule type="containsText" dxfId="54" priority="5" operator="containsText" text="OFERTA INCOMPLETA">
      <formula>NOT(ISERROR(SEARCH("OFERTA INCOMPLETA",F75)))</formula>
    </cfRule>
  </conditionalFormatting>
  <conditionalFormatting sqref="F78:G78">
    <cfRule type="cellIs" dxfId="53" priority="4" operator="lessThanOrEqual">
      <formula>$H$67</formula>
    </cfRule>
  </conditionalFormatting>
  <conditionalFormatting sqref="I73:I78">
    <cfRule type="containsText" dxfId="52" priority="2" operator="containsText" text="INDICAR PRECIO">
      <formula>NOT(ISERROR(SEARCH("INDICAR PRECIO",I73)))</formula>
    </cfRule>
    <cfRule type="containsText" dxfId="51" priority="1" operator="containsText" text="PRECIO INDICADO">
      <formula>NOT(ISERROR(SEARCH("PRECIO INDICADO",I73)))</formula>
    </cfRule>
  </conditionalFormatting>
  <conditionalFormatting sqref="N7">
    <cfRule type="containsText" dxfId="50" priority="50" operator="containsText" text="INDICAR PRECIO">
      <formula>NOT(ISERROR(SEARCH("INDICAR PRECIO",N7)))</formula>
    </cfRule>
    <cfRule type="containsText" dxfId="49" priority="51" operator="containsText" text="PRECIO INDICADO">
      <formula>NOT(ISERROR(SEARCH("PRECIO INDICADO",N7)))</formula>
    </cfRule>
  </conditionalFormatting>
  <conditionalFormatting sqref="N9">
    <cfRule type="containsText" dxfId="48" priority="49" operator="containsText" text="PRECIO INDICADO">
      <formula>NOT(ISERROR(SEARCH("PRECIO INDICADO",N9)))</formula>
    </cfRule>
    <cfRule type="containsText" dxfId="47" priority="48" operator="containsText" text="INDICAR PRECIO">
      <formula>NOT(ISERROR(SEARCH("INDICAR PRECIO",N9)))</formula>
    </cfRule>
  </conditionalFormatting>
  <conditionalFormatting sqref="N11">
    <cfRule type="containsText" dxfId="46" priority="47" operator="containsText" text="PRECIO INDICADO">
      <formula>NOT(ISERROR(SEARCH("PRECIO INDICADO",N11)))</formula>
    </cfRule>
    <cfRule type="containsText" dxfId="45" priority="46" operator="containsText" text="INDICAR PRECIO">
      <formula>NOT(ISERROR(SEARCH("INDICAR PRECIO",N11)))</formula>
    </cfRule>
  </conditionalFormatting>
  <conditionalFormatting sqref="N16">
    <cfRule type="containsText" dxfId="44" priority="45" operator="containsText" text="PRECIO INDICADO">
      <formula>NOT(ISERROR(SEARCH("PRECIO INDICADO",N16)))</formula>
    </cfRule>
    <cfRule type="containsText" dxfId="43" priority="44" operator="containsText" text="INDICAR PRECIO">
      <formula>NOT(ISERROR(SEARCH("INDICAR PRECIO",N16)))</formula>
    </cfRule>
  </conditionalFormatting>
  <conditionalFormatting sqref="N18">
    <cfRule type="containsText" dxfId="42" priority="43" operator="containsText" text="PRECIO INDICADO">
      <formula>NOT(ISERROR(SEARCH("PRECIO INDICADO",N18)))</formula>
    </cfRule>
    <cfRule type="containsText" dxfId="41" priority="42" operator="containsText" text="INDICAR PRECIO">
      <formula>NOT(ISERROR(SEARCH("INDICAR PRECIO",N18)))</formula>
    </cfRule>
  </conditionalFormatting>
  <conditionalFormatting sqref="N20">
    <cfRule type="containsText" dxfId="40" priority="41" operator="containsText" text="PRECIO INDICADO">
      <formula>NOT(ISERROR(SEARCH("PRECIO INDICADO",N20)))</formula>
    </cfRule>
    <cfRule type="containsText" dxfId="39" priority="40" operator="containsText" text="INDICAR PRECIO">
      <formula>NOT(ISERROR(SEARCH("INDICAR PRECIO",N20)))</formula>
    </cfRule>
  </conditionalFormatting>
  <conditionalFormatting sqref="N22">
    <cfRule type="containsText" dxfId="38" priority="39" operator="containsText" text="PRECIO INDICADO">
      <formula>NOT(ISERROR(SEARCH("PRECIO INDICADO",N22)))</formula>
    </cfRule>
    <cfRule type="containsText" dxfId="37" priority="38" operator="containsText" text="INDICAR PRECIO">
      <formula>NOT(ISERROR(SEARCH("INDICAR PRECIO",N22)))</formula>
    </cfRule>
  </conditionalFormatting>
  <conditionalFormatting sqref="N27">
    <cfRule type="containsText" dxfId="36" priority="37" operator="containsText" text="PRECIO INDICADO">
      <formula>NOT(ISERROR(SEARCH("PRECIO INDICADO",N27)))</formula>
    </cfRule>
    <cfRule type="containsText" dxfId="35" priority="36" operator="containsText" text="INDICAR PRECIO">
      <formula>NOT(ISERROR(SEARCH("INDICAR PRECIO",N27)))</formula>
    </cfRule>
  </conditionalFormatting>
  <conditionalFormatting sqref="N29">
    <cfRule type="containsText" dxfId="34" priority="34" operator="containsText" text="INDICAR PRECIO">
      <formula>NOT(ISERROR(SEARCH("INDICAR PRECIO",N29)))</formula>
    </cfRule>
    <cfRule type="containsText" dxfId="33" priority="35" operator="containsText" text="PRECIO INDICADO">
      <formula>NOT(ISERROR(SEARCH("PRECIO INDICADO",N29)))</formula>
    </cfRule>
  </conditionalFormatting>
  <conditionalFormatting sqref="N31">
    <cfRule type="containsText" dxfId="32" priority="33" operator="containsText" text="PRECIO INDICADO">
      <formula>NOT(ISERROR(SEARCH("PRECIO INDICADO",N31)))</formula>
    </cfRule>
    <cfRule type="containsText" dxfId="31" priority="32" operator="containsText" text="INDICAR PRECIO">
      <formula>NOT(ISERROR(SEARCH("INDICAR PRECIO",N31)))</formula>
    </cfRule>
  </conditionalFormatting>
  <conditionalFormatting sqref="N33">
    <cfRule type="containsText" dxfId="30" priority="31" operator="containsText" text="PRECIO INDICADO">
      <formula>NOT(ISERROR(SEARCH("PRECIO INDICADO",N33)))</formula>
    </cfRule>
    <cfRule type="containsText" dxfId="29" priority="30" operator="containsText" text="INDICAR PRECIO">
      <formula>NOT(ISERROR(SEARCH("INDICAR PRECIO",N33)))</formula>
    </cfRule>
  </conditionalFormatting>
  <conditionalFormatting sqref="N35">
    <cfRule type="containsText" dxfId="28" priority="29" operator="containsText" text="PRECIO INDICADO">
      <formula>NOT(ISERROR(SEARCH("PRECIO INDICADO",N35)))</formula>
    </cfRule>
    <cfRule type="containsText" dxfId="27" priority="28" operator="containsText" text="INDICAR PRECIO">
      <formula>NOT(ISERROR(SEARCH("INDICAR PRECIO",N35)))</formula>
    </cfRule>
  </conditionalFormatting>
  <conditionalFormatting sqref="N37">
    <cfRule type="containsText" dxfId="26" priority="27" operator="containsText" text="PRECIO INDICADO">
      <formula>NOT(ISERROR(SEARCH("PRECIO INDICADO",N37)))</formula>
    </cfRule>
    <cfRule type="containsText" dxfId="25" priority="26" operator="containsText" text="INDICAR PRECIO">
      <formula>NOT(ISERROR(SEARCH("INDICAR PRECIO",N37)))</formula>
    </cfRule>
  </conditionalFormatting>
  <conditionalFormatting sqref="N39">
    <cfRule type="containsText" dxfId="24" priority="25" operator="containsText" text="PRECIO INDICADO">
      <formula>NOT(ISERROR(SEARCH("PRECIO INDICADO",N39)))</formula>
    </cfRule>
    <cfRule type="containsText" dxfId="23" priority="24" operator="containsText" text="INDICAR PRECIO">
      <formula>NOT(ISERROR(SEARCH("INDICAR PRECIO",N39)))</formula>
    </cfRule>
  </conditionalFormatting>
  <conditionalFormatting sqref="N41">
    <cfRule type="containsText" dxfId="22" priority="23" operator="containsText" text="PRECIO INDICADO">
      <formula>NOT(ISERROR(SEARCH("PRECIO INDICADO",N41)))</formula>
    </cfRule>
    <cfRule type="containsText" dxfId="21" priority="22" operator="containsText" text="INDICAR PRECIO">
      <formula>NOT(ISERROR(SEARCH("INDICAR PRECIO",N41)))</formula>
    </cfRule>
  </conditionalFormatting>
  <conditionalFormatting sqref="N46">
    <cfRule type="containsText" dxfId="20" priority="20" operator="containsText" text="INDICAR PRECIO">
      <formula>NOT(ISERROR(SEARCH("INDICAR PRECIO",N46)))</formula>
    </cfRule>
    <cfRule type="containsText" dxfId="19" priority="21" operator="containsText" text="PRECIO INDICADO">
      <formula>NOT(ISERROR(SEARCH("PRECIO INDICADO",N46)))</formula>
    </cfRule>
  </conditionalFormatting>
  <conditionalFormatting sqref="N48">
    <cfRule type="containsText" dxfId="18" priority="18" operator="containsText" text="INDICAR PRECIO">
      <formula>NOT(ISERROR(SEARCH("INDICAR PRECIO",N48)))</formula>
    </cfRule>
    <cfRule type="containsText" dxfId="17" priority="19" operator="containsText" text="PRECIO INDICADO">
      <formula>NOT(ISERROR(SEARCH("PRECIO INDICADO",N48)))</formula>
    </cfRule>
  </conditionalFormatting>
  <conditionalFormatting sqref="N50">
    <cfRule type="containsText" dxfId="16" priority="16" operator="containsText" text="INDICAR PRECIO">
      <formula>NOT(ISERROR(SEARCH("INDICAR PRECIO",N50)))</formula>
    </cfRule>
    <cfRule type="containsText" dxfId="15" priority="17" operator="containsText" text="PRECIO INDICADO">
      <formula>NOT(ISERROR(SEARCH("PRECIO INDICADO",N50)))</formula>
    </cfRule>
  </conditionalFormatting>
  <conditionalFormatting sqref="N52">
    <cfRule type="containsText" dxfId="14" priority="14" operator="containsText" text="INDICAR PRECIO">
      <formula>NOT(ISERROR(SEARCH("INDICAR PRECIO",N52)))</formula>
    </cfRule>
    <cfRule type="containsText" dxfId="13" priority="15" operator="containsText" text="PRECIO INDICADO">
      <formula>NOT(ISERROR(SEARCH("PRECIO INDICADO",N52)))</formula>
    </cfRule>
  </conditionalFormatting>
  <conditionalFormatting sqref="N57">
    <cfRule type="containsText" dxfId="12" priority="12" operator="containsText" text="INDICAR PRECIO">
      <formula>NOT(ISERROR(SEARCH("INDICAR PRECIO",N57)))</formula>
    </cfRule>
    <cfRule type="containsText" dxfId="11" priority="13" operator="containsText" text="PRECIO INDICADO">
      <formula>NOT(ISERROR(SEARCH("PRECIO INDICADO",N57)))</formula>
    </cfRule>
  </conditionalFormatting>
  <conditionalFormatting sqref="N62">
    <cfRule type="containsText" dxfId="10" priority="10" operator="containsText" text="INDICAR PRECIO">
      <formula>NOT(ISERROR(SEARCH("INDICAR PRECIO",N62)))</formula>
    </cfRule>
    <cfRule type="containsText" dxfId="9" priority="11" operator="containsText" text="PRECIO INDICADO">
      <formula>NOT(ISERROR(SEARCH("PRECIO INDICADO",N62)))</formula>
    </cfRule>
  </conditionalFormatting>
  <conditionalFormatting sqref="N64">
    <cfRule type="containsText" dxfId="8" priority="9" operator="containsText" text="PRECIO INDICADO">
      <formula>NOT(ISERROR(SEARCH("PRECIO INDICADO",N64)))</formula>
    </cfRule>
    <cfRule type="containsText" dxfId="7" priority="8" operator="containsText" text="INDICAR PRECIO">
      <formula>NOT(ISERROR(SEARCH("INDICAR PRECIO",N64)))</formula>
    </cfRule>
  </conditionalFormatting>
  <dataValidations count="2">
    <dataValidation type="custom" allowBlank="1" showInputMessage="1" showErrorMessage="1" errorTitle="NÚMERO DE DECIMALES INCORRECTO" error="Indicar máximo dos decimales." sqref="L64 L9 L11 L16 L18 L20 L22 L27 L29 L31 L33 L35 L37 L39 L41 L46 L48 L50 L52 L57 L62 L7" xr:uid="{74EBDADC-B7C9-4BE9-B82E-EE15A93D5B36}">
      <formula1>L7*100=INT(L7*100)</formula1>
    </dataValidation>
    <dataValidation type="list" allowBlank="1" showInputMessage="1" showErrorMessage="1" sqref="B6:B69" xr:uid="{D36CB903-B795-4EF8-9F9E-3B7D67FF56AB}">
      <formula1>"Capítulo,Partida,Mano de obra,Maquinaria,Material,Otros,Tarea,"</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A62ED-95CC-47CE-AE4A-D22DD529F05F}">
  <dimension ref="B2:I34"/>
  <sheetViews>
    <sheetView workbookViewId="0">
      <selection activeCell="I15" sqref="I15"/>
    </sheetView>
  </sheetViews>
  <sheetFormatPr baseColWidth="10" defaultRowHeight="14.5" x14ac:dyDescent="0.35"/>
  <cols>
    <col min="2" max="2" width="17.54296875" customWidth="1"/>
    <col min="3" max="3" width="38" customWidth="1"/>
    <col min="4" max="4" width="28" customWidth="1"/>
    <col min="7" max="7" width="14.7265625" bestFit="1" customWidth="1"/>
  </cols>
  <sheetData>
    <row r="2" spans="2:9" x14ac:dyDescent="0.35">
      <c r="B2" s="33" t="s">
        <v>113</v>
      </c>
      <c r="C2" s="33" t="s">
        <v>114</v>
      </c>
      <c r="D2" s="33" t="s">
        <v>115</v>
      </c>
    </row>
    <row r="3" spans="2:9" x14ac:dyDescent="0.35">
      <c r="B3" s="34" t="s">
        <v>116</v>
      </c>
      <c r="C3" s="33" t="s">
        <v>17</v>
      </c>
      <c r="D3" s="35">
        <f>Mediciones!M6</f>
        <v>0</v>
      </c>
    </row>
    <row r="4" spans="2:9" x14ac:dyDescent="0.35">
      <c r="B4" s="34" t="s">
        <v>117</v>
      </c>
      <c r="C4" s="33" t="s">
        <v>31</v>
      </c>
      <c r="D4" s="35">
        <f>Mediciones!M15</f>
        <v>0</v>
      </c>
    </row>
    <row r="5" spans="2:9" x14ac:dyDescent="0.35">
      <c r="B5" s="34" t="s">
        <v>118</v>
      </c>
      <c r="C5" s="33" t="s">
        <v>47</v>
      </c>
      <c r="D5" s="35">
        <f>Mediciones!M26</f>
        <v>0</v>
      </c>
    </row>
    <row r="6" spans="2:9" x14ac:dyDescent="0.35">
      <c r="B6" s="34" t="s">
        <v>119</v>
      </c>
      <c r="C6" s="33" t="s">
        <v>76</v>
      </c>
      <c r="D6" s="35">
        <f>Mediciones!M45</f>
        <v>0</v>
      </c>
    </row>
    <row r="7" spans="2:9" x14ac:dyDescent="0.35">
      <c r="B7" s="34" t="s">
        <v>90</v>
      </c>
      <c r="C7" s="33" t="s">
        <v>91</v>
      </c>
      <c r="D7" s="35">
        <f>Mediciones!M59</f>
        <v>0</v>
      </c>
    </row>
    <row r="8" spans="2:9" x14ac:dyDescent="0.35">
      <c r="B8" s="34" t="s">
        <v>96</v>
      </c>
      <c r="C8" s="33" t="s">
        <v>97</v>
      </c>
      <c r="D8" s="35">
        <f>Mediciones!M61</f>
        <v>0</v>
      </c>
    </row>
    <row r="9" spans="2:9" ht="31.5" x14ac:dyDescent="0.35">
      <c r="B9" s="14"/>
      <c r="C9" s="17" t="s">
        <v>120</v>
      </c>
      <c r="D9" s="14"/>
    </row>
    <row r="10" spans="2:9" x14ac:dyDescent="0.35">
      <c r="B10" s="14"/>
      <c r="C10" s="17"/>
      <c r="D10" s="14"/>
    </row>
    <row r="11" spans="2:9" x14ac:dyDescent="0.35">
      <c r="B11" s="14"/>
    </row>
    <row r="12" spans="2:9" x14ac:dyDescent="0.35">
      <c r="B12" s="14"/>
      <c r="C12" s="17"/>
      <c r="D12" s="14"/>
    </row>
    <row r="13" spans="2:9" x14ac:dyDescent="0.35">
      <c r="B13" s="42" t="s">
        <v>106</v>
      </c>
      <c r="C13" s="43"/>
      <c r="D13" s="44" t="str">
        <f>IF(COUNTIF(Mediciones!N6:O65,"INDICAR PRECIO"),"OFERTA INCOMPLETA",D3+D4+D6+D5+D7+D8)</f>
        <v>OFERTA INCOMPLETA</v>
      </c>
      <c r="E13" s="45"/>
      <c r="F13" s="23"/>
      <c r="G13" s="24"/>
      <c r="H13" s="23"/>
      <c r="I13" s="23"/>
    </row>
    <row r="14" spans="2:9" x14ac:dyDescent="0.35">
      <c r="B14" s="39"/>
      <c r="C14" s="40"/>
      <c r="D14" s="40"/>
      <c r="E14" s="41"/>
      <c r="F14" s="23"/>
      <c r="G14" s="24"/>
      <c r="H14" s="23"/>
      <c r="I14" s="23"/>
    </row>
    <row r="15" spans="2:9" x14ac:dyDescent="0.35">
      <c r="B15" s="42" t="s">
        <v>107</v>
      </c>
      <c r="C15" s="43"/>
      <c r="D15" s="44" t="str">
        <f>IF(COUNTIF(Mediciones!N6:O65,"INDICAR PRECIO"),"OFERTA INCOMPLETA",ROUND(D13*0.05,2))</f>
        <v>OFERTA INCOMPLETA</v>
      </c>
      <c r="E15" s="45"/>
      <c r="F15" s="23"/>
      <c r="G15" s="24"/>
      <c r="H15" s="23"/>
      <c r="I15" s="23"/>
    </row>
    <row r="16" spans="2:9" x14ac:dyDescent="0.35">
      <c r="B16" s="42" t="s">
        <v>108</v>
      </c>
      <c r="C16" s="43"/>
      <c r="D16" s="44" t="str">
        <f>IF(COUNTIF(Mediciones!N6:O65,"INDICAR PRECIO"),"OFERTA INCOMPLETA",ROUND(D13*0.05,2))</f>
        <v>OFERTA INCOMPLETA</v>
      </c>
      <c r="E16" s="45"/>
      <c r="F16" s="23"/>
      <c r="G16" s="24"/>
      <c r="H16" s="23"/>
      <c r="I16" s="23"/>
    </row>
    <row r="17" spans="2:9" x14ac:dyDescent="0.35">
      <c r="B17" s="40"/>
      <c r="C17" s="40"/>
      <c r="D17" s="40"/>
      <c r="E17" s="40"/>
      <c r="F17" s="23"/>
      <c r="G17" s="24"/>
      <c r="H17" s="23"/>
      <c r="I17" s="23"/>
    </row>
    <row r="18" spans="2:9" ht="74" customHeight="1" x14ac:dyDescent="0.35">
      <c r="B18" s="37" t="s">
        <v>109</v>
      </c>
      <c r="C18" s="37"/>
      <c r="D18" s="50" t="str">
        <f>IF(COUNTIF(Mediciones!N6:O65,"INDICAR PRECIO"),"OFERTA INCOMPLETA",D13+D15+D16)</f>
        <v>OFERTA INCOMPLETA</v>
      </c>
      <c r="E18" s="51"/>
      <c r="F18" s="27" t="s">
        <v>110</v>
      </c>
      <c r="G18" s="28">
        <v>123966.5</v>
      </c>
      <c r="H18" s="36" t="s">
        <v>111</v>
      </c>
      <c r="I18" s="36"/>
    </row>
    <row r="19" spans="2:9" ht="56" customHeight="1" x14ac:dyDescent="0.35">
      <c r="B19" s="23"/>
      <c r="C19" s="29"/>
      <c r="D19" s="29"/>
      <c r="E19" s="29"/>
      <c r="F19" s="29"/>
      <c r="G19" s="29"/>
      <c r="H19" s="23"/>
      <c r="I19" s="30"/>
    </row>
    <row r="20" spans="2:9" ht="79.5" customHeight="1" x14ac:dyDescent="0.35">
      <c r="B20" s="37" t="str">
        <f>IF(D18&gt;G18,"OFERTA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20" s="37"/>
      <c r="D20" s="37"/>
      <c r="E20" s="37"/>
    </row>
    <row r="21" spans="2:9" ht="92.15" customHeight="1" x14ac:dyDescent="0.35">
      <c r="B21" s="38" t="s">
        <v>112</v>
      </c>
      <c r="C21" s="38"/>
      <c r="D21" s="38"/>
      <c r="E21" s="38"/>
    </row>
    <row r="33" spans="5:9" x14ac:dyDescent="0.35">
      <c r="E33" s="29"/>
      <c r="F33" s="29"/>
      <c r="G33" s="29"/>
      <c r="H33" s="23"/>
      <c r="I33" s="23"/>
    </row>
    <row r="34" spans="5:9" x14ac:dyDescent="0.35">
      <c r="E34" s="31"/>
      <c r="F34" s="29"/>
      <c r="G34" s="29"/>
      <c r="H34" s="23"/>
      <c r="I34" s="23"/>
    </row>
  </sheetData>
  <sheetProtection algorithmName="SHA-512" hashValue="2QhoHSSVU/sORjoAV6s5EG4/DE9DAnmvol736Wee7Sye/HX+5KZfzQPaRr6L9YgFSaBL5+EWoXsYDNMYnboDbg==" saltValue="7XMd5edL3+ETS71/mO8lDQ==" spinCount="100000" sheet="1" objects="1" scenarios="1"/>
  <mergeCells count="13">
    <mergeCell ref="B21:E21"/>
    <mergeCell ref="B13:C13"/>
    <mergeCell ref="D13:E13"/>
    <mergeCell ref="B14:E14"/>
    <mergeCell ref="B15:C15"/>
    <mergeCell ref="D15:E15"/>
    <mergeCell ref="B16:C16"/>
    <mergeCell ref="D16:E16"/>
    <mergeCell ref="B17:E17"/>
    <mergeCell ref="B18:C18"/>
    <mergeCell ref="D18:E18"/>
    <mergeCell ref="H18:I18"/>
    <mergeCell ref="B20:E20"/>
  </mergeCells>
  <conditionalFormatting sqref="B20">
    <cfRule type="containsText" dxfId="6" priority="6" operator="containsText" text="OFERTA INCOMPLETA">
      <formula>NOT(ISERROR(SEARCH("OFERTA INCOMPLETA",B20)))</formula>
    </cfRule>
    <cfRule type="containsText" dxfId="5" priority="7" operator="containsText" text="IMPORTE VÁLIDO, SEÑALAR ESTE IMPORTE">
      <formula>NOT(ISERROR(SEARCH("IMPORTE VÁLIDO, SEÑALAR ESTE IMPORTE",B20)))</formula>
    </cfRule>
  </conditionalFormatting>
  <conditionalFormatting sqref="D13 D18">
    <cfRule type="containsText" dxfId="4" priority="3" operator="containsText" text="OFERTA INCOMPLETA">
      <formula>NOT(ISERROR(SEARCH("OFERTA INCOMPLETA",D13)))</formula>
    </cfRule>
  </conditionalFormatting>
  <conditionalFormatting sqref="D15:D16">
    <cfRule type="containsText" dxfId="3" priority="5" operator="containsText" text="OFERTA INCOMPLETA">
      <formula>NOT(ISERROR(SEARCH("OFERTA INCOMPLETA",D15)))</formula>
    </cfRule>
  </conditionalFormatting>
  <conditionalFormatting sqref="D18">
    <cfRule type="cellIs" dxfId="2" priority="4" operator="lessThanOrEqual">
      <formula>$J$45</formula>
    </cfRule>
  </conditionalFormatting>
  <conditionalFormatting sqref="G13:G18">
    <cfRule type="containsText" dxfId="1" priority="1" operator="containsText" text="PRECIO INDICADO">
      <formula>NOT(ISERROR(SEARCH("PRECIO INDICADO",G13)))</formula>
    </cfRule>
    <cfRule type="containsText" dxfId="0" priority="2" operator="containsText" text="INDICAR PRECIO">
      <formula>NOT(ISERROR(SEARCH("INDICAR PRECIO",G13)))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Ordoñez Martin, Alvaro</dc:creator>
  <cp:lastModifiedBy>Ordoñez Martin, Alvaro</cp:lastModifiedBy>
  <dcterms:created xsi:type="dcterms:W3CDTF">2015-06-05T18:17:20Z</dcterms:created>
  <dcterms:modified xsi:type="dcterms:W3CDTF">2026-03-17T07:25:39Z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2026-03-16T12:17:48Z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d587e295-1e4d-49a8-894a-2f50310126f6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